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Утвержденная корректировка\Формы 1-18\"/>
    </mc:Choice>
  </mc:AlternateContent>
  <bookViews>
    <workbookView xWindow="0" yWindow="0" windowWidth="23040" windowHeight="9360"/>
  </bookViews>
  <sheets>
    <sheet name="6" sheetId="1" r:id="rId1"/>
  </sheets>
  <definedNames>
    <definedName name="_xlnm._FilterDatabase" localSheetId="0" hidden="1">'6'!$A$19:$AY$19</definedName>
    <definedName name="_xlnm.Print_Area" localSheetId="0">'6'!$A$1:$BX$38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21" i="1" l="1"/>
  <c r="BS21" i="1"/>
  <c r="BU21" i="1"/>
  <c r="BV21" i="1"/>
  <c r="BW21" i="1"/>
  <c r="BR22" i="1"/>
  <c r="BS22" i="1"/>
  <c r="BT22" i="1"/>
  <c r="BU22" i="1"/>
  <c r="BV22" i="1"/>
  <c r="BW22" i="1"/>
  <c r="BR23" i="1"/>
  <c r="BS23" i="1"/>
  <c r="BU23" i="1"/>
  <c r="BV23" i="1"/>
  <c r="BW23" i="1"/>
  <c r="BR24" i="1"/>
  <c r="BS24" i="1"/>
  <c r="BU24" i="1"/>
  <c r="BV24" i="1"/>
  <c r="BW24" i="1"/>
  <c r="BR25" i="1"/>
  <c r="BS25" i="1"/>
  <c r="BT25" i="1"/>
  <c r="BU25" i="1"/>
  <c r="BV25" i="1"/>
  <c r="BW25" i="1"/>
  <c r="BR26" i="1"/>
  <c r="BS26" i="1"/>
  <c r="BT26" i="1"/>
  <c r="BU26" i="1"/>
  <c r="BV26" i="1"/>
  <c r="BW26" i="1"/>
  <c r="BR27" i="1"/>
  <c r="BS27" i="1"/>
  <c r="BT27" i="1"/>
  <c r="BU27" i="1"/>
  <c r="BV27" i="1"/>
  <c r="BW27" i="1"/>
  <c r="BR28" i="1"/>
  <c r="BS28" i="1"/>
  <c r="BT28" i="1"/>
  <c r="BU28" i="1"/>
  <c r="BV28" i="1"/>
  <c r="BW28" i="1"/>
  <c r="BR29" i="1"/>
  <c r="BS29" i="1"/>
  <c r="BT29" i="1"/>
  <c r="BU29" i="1"/>
  <c r="BV29" i="1"/>
  <c r="BW29" i="1"/>
  <c r="BR30" i="1"/>
  <c r="BS30" i="1"/>
  <c r="BT30" i="1"/>
  <c r="BU30" i="1"/>
  <c r="BV30" i="1"/>
  <c r="BW30" i="1"/>
  <c r="BR31" i="1"/>
  <c r="BS31" i="1"/>
  <c r="BT31" i="1"/>
  <c r="BU31" i="1"/>
  <c r="BV31" i="1"/>
  <c r="BW31" i="1"/>
  <c r="BR32" i="1"/>
  <c r="BS32" i="1"/>
  <c r="BT32" i="1"/>
  <c r="BU32" i="1"/>
  <c r="BV32" i="1"/>
  <c r="BW32" i="1"/>
  <c r="BR33" i="1"/>
  <c r="BS33" i="1"/>
  <c r="BT33" i="1"/>
  <c r="BU33" i="1"/>
  <c r="BV33" i="1"/>
  <c r="BW33" i="1"/>
  <c r="BR34" i="1"/>
  <c r="BS34" i="1"/>
  <c r="BT34" i="1"/>
  <c r="BU34" i="1"/>
  <c r="BV34" i="1"/>
  <c r="BW34" i="1"/>
  <c r="BR35" i="1"/>
  <c r="BS35" i="1"/>
  <c r="BT35" i="1"/>
  <c r="BU35" i="1"/>
  <c r="BV35" i="1"/>
  <c r="BW35" i="1"/>
  <c r="BR36" i="1"/>
  <c r="BS36" i="1"/>
  <c r="BU36" i="1"/>
  <c r="BV36" i="1"/>
  <c r="BW36" i="1"/>
  <c r="BR37" i="1"/>
  <c r="BS37" i="1"/>
  <c r="BU37" i="1"/>
  <c r="BV37" i="1"/>
  <c r="BW37" i="1"/>
  <c r="BR38" i="1"/>
  <c r="BS38" i="1"/>
  <c r="BU38" i="1"/>
  <c r="BV38" i="1"/>
  <c r="BW38" i="1"/>
  <c r="BS20" i="1"/>
  <c r="BU20" i="1"/>
  <c r="BV20" i="1"/>
  <c r="BW20" i="1"/>
  <c r="BR20" i="1"/>
  <c r="BF21" i="1"/>
  <c r="BG21" i="1"/>
  <c r="BH21" i="1"/>
  <c r="BI21" i="1"/>
  <c r="BJ21" i="1"/>
  <c r="BK21" i="1"/>
  <c r="BF22" i="1"/>
  <c r="BG22" i="1"/>
  <c r="BH22" i="1"/>
  <c r="BI22" i="1"/>
  <c r="BJ22" i="1"/>
  <c r="BK22" i="1"/>
  <c r="BF23" i="1"/>
  <c r="BG23" i="1"/>
  <c r="BH23" i="1"/>
  <c r="BI23" i="1"/>
  <c r="BJ23" i="1"/>
  <c r="BK23" i="1"/>
  <c r="BF24" i="1"/>
  <c r="BG24" i="1"/>
  <c r="BH24" i="1"/>
  <c r="BI24" i="1"/>
  <c r="BJ24" i="1"/>
  <c r="BK24" i="1"/>
  <c r="BF25" i="1"/>
  <c r="BG25" i="1"/>
  <c r="BH25" i="1"/>
  <c r="BI25" i="1"/>
  <c r="BJ25" i="1"/>
  <c r="BK25" i="1"/>
  <c r="BF26" i="1"/>
  <c r="BG26" i="1"/>
  <c r="BH26" i="1"/>
  <c r="BI26" i="1"/>
  <c r="BJ26" i="1"/>
  <c r="BK26" i="1"/>
  <c r="BF27" i="1"/>
  <c r="BG27" i="1"/>
  <c r="BH27" i="1"/>
  <c r="BI27" i="1"/>
  <c r="BJ27" i="1"/>
  <c r="BK27" i="1"/>
  <c r="BF28" i="1"/>
  <c r="BG28" i="1"/>
  <c r="BH28" i="1"/>
  <c r="BI28" i="1"/>
  <c r="BJ28" i="1"/>
  <c r="BK28" i="1"/>
  <c r="BF29" i="1"/>
  <c r="BG29" i="1"/>
  <c r="BH29" i="1"/>
  <c r="BI29" i="1"/>
  <c r="BJ29" i="1"/>
  <c r="BK29" i="1"/>
  <c r="BF30" i="1"/>
  <c r="BG30" i="1"/>
  <c r="BH30" i="1"/>
  <c r="BI30" i="1"/>
  <c r="BJ30" i="1"/>
  <c r="BK30" i="1"/>
  <c r="BF31" i="1"/>
  <c r="BG31" i="1"/>
  <c r="BH31" i="1"/>
  <c r="BI31" i="1"/>
  <c r="BJ31" i="1"/>
  <c r="BK31" i="1"/>
  <c r="BF32" i="1"/>
  <c r="BG32" i="1"/>
  <c r="BH32" i="1"/>
  <c r="BI32" i="1"/>
  <c r="BJ32" i="1"/>
  <c r="BK32" i="1"/>
  <c r="BF33" i="1"/>
  <c r="BG33" i="1"/>
  <c r="BH33" i="1"/>
  <c r="BI33" i="1"/>
  <c r="BJ33" i="1"/>
  <c r="BK33" i="1"/>
  <c r="BF34" i="1"/>
  <c r="BG34" i="1"/>
  <c r="BH34" i="1"/>
  <c r="BI34" i="1"/>
  <c r="BJ34" i="1"/>
  <c r="BK34" i="1"/>
  <c r="BF35" i="1"/>
  <c r="BG35" i="1"/>
  <c r="BH35" i="1"/>
  <c r="BI35" i="1"/>
  <c r="BJ35" i="1"/>
  <c r="BK35" i="1"/>
  <c r="BF36" i="1"/>
  <c r="BG36" i="1"/>
  <c r="BH36" i="1"/>
  <c r="BI36" i="1"/>
  <c r="BJ36" i="1"/>
  <c r="BK36" i="1"/>
  <c r="BF37" i="1"/>
  <c r="BG37" i="1"/>
  <c r="BH37" i="1"/>
  <c r="BI37" i="1"/>
  <c r="BJ37" i="1"/>
  <c r="BK37" i="1"/>
  <c r="BF38" i="1"/>
  <c r="BG38" i="1"/>
  <c r="BH38" i="1"/>
  <c r="BI38" i="1"/>
  <c r="BJ38" i="1"/>
  <c r="BK38" i="1"/>
  <c r="BG20" i="1"/>
  <c r="BH20" i="1"/>
  <c r="BI20" i="1"/>
  <c r="BJ20" i="1"/>
  <c r="BK20" i="1"/>
  <c r="BF20" i="1"/>
  <c r="AT21" i="1"/>
  <c r="AU21" i="1"/>
  <c r="AV21" i="1"/>
  <c r="AW21" i="1"/>
  <c r="AX21" i="1"/>
  <c r="AY21" i="1"/>
  <c r="AT22" i="1"/>
  <c r="AU22" i="1"/>
  <c r="AV22" i="1"/>
  <c r="AW22" i="1"/>
  <c r="AX22" i="1"/>
  <c r="AY22" i="1"/>
  <c r="AT23" i="1"/>
  <c r="AU23" i="1"/>
  <c r="AV23" i="1"/>
  <c r="AW23" i="1"/>
  <c r="AX23" i="1"/>
  <c r="AY23" i="1"/>
  <c r="AT24" i="1"/>
  <c r="AU24" i="1"/>
  <c r="AV24" i="1"/>
  <c r="AW24" i="1"/>
  <c r="AX24" i="1"/>
  <c r="AY24" i="1"/>
  <c r="AT25" i="1"/>
  <c r="AU25" i="1"/>
  <c r="AV25" i="1"/>
  <c r="AW25" i="1"/>
  <c r="AX25" i="1"/>
  <c r="AY25" i="1"/>
  <c r="AT26" i="1"/>
  <c r="AU26" i="1"/>
  <c r="AV26" i="1"/>
  <c r="AW26" i="1"/>
  <c r="AX26" i="1"/>
  <c r="AY26" i="1"/>
  <c r="AT27" i="1"/>
  <c r="AU27" i="1"/>
  <c r="AV27" i="1"/>
  <c r="AW27" i="1"/>
  <c r="AX27" i="1"/>
  <c r="AY27" i="1"/>
  <c r="AT28" i="1"/>
  <c r="AU28" i="1"/>
  <c r="AV28" i="1"/>
  <c r="AW28" i="1"/>
  <c r="AX28" i="1"/>
  <c r="AY28" i="1"/>
  <c r="AT29" i="1"/>
  <c r="AU29" i="1"/>
  <c r="AV29" i="1"/>
  <c r="AW29" i="1"/>
  <c r="AX29" i="1"/>
  <c r="AY29" i="1"/>
  <c r="AT30" i="1"/>
  <c r="AU30" i="1"/>
  <c r="AV30" i="1"/>
  <c r="AW30" i="1"/>
  <c r="AX30" i="1"/>
  <c r="AY30" i="1"/>
  <c r="AT31" i="1"/>
  <c r="AU31" i="1"/>
  <c r="AV31" i="1"/>
  <c r="AW31" i="1"/>
  <c r="AX31" i="1"/>
  <c r="AY31" i="1"/>
  <c r="AT32" i="1"/>
  <c r="AU32" i="1"/>
  <c r="AV32" i="1"/>
  <c r="AW32" i="1"/>
  <c r="AX32" i="1"/>
  <c r="AY32" i="1"/>
  <c r="AT33" i="1"/>
  <c r="AU33" i="1"/>
  <c r="AV33" i="1"/>
  <c r="AW33" i="1"/>
  <c r="AX33" i="1"/>
  <c r="AY33" i="1"/>
  <c r="AT34" i="1"/>
  <c r="AU34" i="1"/>
  <c r="AV34" i="1"/>
  <c r="AW34" i="1"/>
  <c r="AX34" i="1"/>
  <c r="AY34" i="1"/>
  <c r="AT35" i="1"/>
  <c r="AU35" i="1"/>
  <c r="AV35" i="1"/>
  <c r="AW35" i="1"/>
  <c r="AX35" i="1"/>
  <c r="AY35" i="1"/>
  <c r="AT36" i="1"/>
  <c r="AU36" i="1"/>
  <c r="AV36" i="1"/>
  <c r="AW36" i="1"/>
  <c r="AX36" i="1"/>
  <c r="AY36" i="1"/>
  <c r="AT37" i="1"/>
  <c r="AU37" i="1"/>
  <c r="AV37" i="1"/>
  <c r="AW37" i="1"/>
  <c r="AX37" i="1"/>
  <c r="AY37" i="1"/>
  <c r="AT38" i="1"/>
  <c r="AU38" i="1"/>
  <c r="AV38" i="1"/>
  <c r="AW38" i="1"/>
  <c r="AX38" i="1"/>
  <c r="AY38" i="1"/>
  <c r="AU20" i="1"/>
  <c r="AV20" i="1"/>
  <c r="AW20" i="1"/>
  <c r="AX20" i="1"/>
  <c r="AY20" i="1"/>
  <c r="AT20" i="1"/>
  <c r="AH21" i="1"/>
  <c r="AI21" i="1"/>
  <c r="AJ21" i="1"/>
  <c r="AK21" i="1"/>
  <c r="AL21" i="1"/>
  <c r="AM21" i="1"/>
  <c r="AH22" i="1"/>
  <c r="AI22" i="1"/>
  <c r="AJ22" i="1"/>
  <c r="AK22" i="1"/>
  <c r="AL22" i="1"/>
  <c r="AM22" i="1"/>
  <c r="AH23" i="1"/>
  <c r="AI23" i="1"/>
  <c r="AJ23" i="1"/>
  <c r="AK23" i="1"/>
  <c r="AL23" i="1"/>
  <c r="AM23" i="1"/>
  <c r="AH24" i="1"/>
  <c r="AI24" i="1"/>
  <c r="AJ24" i="1"/>
  <c r="AK24" i="1"/>
  <c r="AL24" i="1"/>
  <c r="AM24" i="1"/>
  <c r="AH25" i="1"/>
  <c r="AI25" i="1"/>
  <c r="AJ25" i="1"/>
  <c r="AK25" i="1"/>
  <c r="AL25" i="1"/>
  <c r="AM25" i="1"/>
  <c r="AH26" i="1"/>
  <c r="AI26" i="1"/>
  <c r="AJ26" i="1"/>
  <c r="AK26" i="1"/>
  <c r="AL26" i="1"/>
  <c r="AM26" i="1"/>
  <c r="AH27" i="1"/>
  <c r="AI27" i="1"/>
  <c r="AJ27" i="1"/>
  <c r="AK27" i="1"/>
  <c r="AL27" i="1"/>
  <c r="AM27" i="1"/>
  <c r="AH28" i="1"/>
  <c r="AI28" i="1"/>
  <c r="AJ28" i="1"/>
  <c r="AK28" i="1"/>
  <c r="AL28" i="1"/>
  <c r="AM28" i="1"/>
  <c r="AH29" i="1"/>
  <c r="AI29" i="1"/>
  <c r="AJ29" i="1"/>
  <c r="AK29" i="1"/>
  <c r="AL29" i="1"/>
  <c r="AM29" i="1"/>
  <c r="AH30" i="1"/>
  <c r="AI30" i="1"/>
  <c r="AJ30" i="1"/>
  <c r="AK30" i="1"/>
  <c r="AL30" i="1"/>
  <c r="AM30" i="1"/>
  <c r="AH31" i="1"/>
  <c r="AI31" i="1"/>
  <c r="AJ31" i="1"/>
  <c r="AK31" i="1"/>
  <c r="AL31" i="1"/>
  <c r="AM31" i="1"/>
  <c r="AH32" i="1"/>
  <c r="AI32" i="1"/>
  <c r="AJ32" i="1"/>
  <c r="AK32" i="1"/>
  <c r="AL32" i="1"/>
  <c r="AM32" i="1"/>
  <c r="AH33" i="1"/>
  <c r="AI33" i="1"/>
  <c r="AJ33" i="1"/>
  <c r="AK33" i="1"/>
  <c r="AL33" i="1"/>
  <c r="AM33" i="1"/>
  <c r="AH34" i="1"/>
  <c r="AI34" i="1"/>
  <c r="AJ34" i="1"/>
  <c r="AK34" i="1"/>
  <c r="AL34" i="1"/>
  <c r="AM34" i="1"/>
  <c r="AH35" i="1"/>
  <c r="AI35" i="1"/>
  <c r="AJ35" i="1"/>
  <c r="AK35" i="1"/>
  <c r="AL35" i="1"/>
  <c r="AM35" i="1"/>
  <c r="AH36" i="1"/>
  <c r="AI36" i="1"/>
  <c r="AJ36" i="1"/>
  <c r="AK36" i="1"/>
  <c r="AL36" i="1"/>
  <c r="AM36" i="1"/>
  <c r="AH37" i="1"/>
  <c r="AI37" i="1"/>
  <c r="AJ37" i="1"/>
  <c r="AK37" i="1"/>
  <c r="AL37" i="1"/>
  <c r="AM37" i="1"/>
  <c r="AH38" i="1"/>
  <c r="AI38" i="1"/>
  <c r="AJ38" i="1"/>
  <c r="AK38" i="1"/>
  <c r="AL38" i="1"/>
  <c r="AM38" i="1"/>
  <c r="AI20" i="1"/>
  <c r="AJ20" i="1"/>
  <c r="AK20" i="1"/>
  <c r="AL20" i="1"/>
  <c r="AM20" i="1"/>
  <c r="AH20" i="1"/>
  <c r="W25" i="1" l="1"/>
  <c r="X25" i="1"/>
  <c r="Y25" i="1"/>
  <c r="Z25" i="1"/>
  <c r="AA25" i="1"/>
  <c r="W26" i="1"/>
  <c r="X26" i="1"/>
  <c r="Y26" i="1"/>
  <c r="Z26" i="1"/>
  <c r="AA26" i="1"/>
  <c r="W27" i="1"/>
  <c r="X27" i="1"/>
  <c r="Y27" i="1"/>
  <c r="Z27" i="1"/>
  <c r="AA27" i="1"/>
  <c r="V26" i="1"/>
  <c r="V27" i="1"/>
  <c r="V25" i="1"/>
  <c r="AA21" i="1"/>
  <c r="AA22" i="1"/>
  <c r="AA23" i="1"/>
  <c r="AA24" i="1"/>
  <c r="AA20" i="1"/>
  <c r="AZ33" i="1" l="1"/>
  <c r="AZ34" i="1"/>
  <c r="AE31" i="1"/>
  <c r="U25" i="1"/>
  <c r="U26" i="1"/>
  <c r="BN37" i="1"/>
  <c r="BN36" i="1"/>
  <c r="AD25" i="1"/>
  <c r="AD24" i="1"/>
  <c r="AD23" i="1" s="1"/>
  <c r="AD21" i="1" s="1"/>
  <c r="AD20" i="1" s="1"/>
  <c r="AE25" i="1"/>
  <c r="AE24" i="1" s="1"/>
  <c r="AE23" i="1" s="1"/>
  <c r="AE21" i="1" s="1"/>
  <c r="AE20" i="1" s="1"/>
  <c r="AF25" i="1"/>
  <c r="AG25" i="1"/>
  <c r="AC25" i="1"/>
  <c r="AC24" i="1"/>
  <c r="AC23" i="1" s="1"/>
  <c r="AC21" i="1" s="1"/>
  <c r="AC20" i="1" s="1"/>
  <c r="BQ24" i="1"/>
  <c r="BQ23" i="1" s="1"/>
  <c r="BQ21" i="1" s="1"/>
  <c r="BQ20" i="1" s="1"/>
  <c r="BN24" i="1"/>
  <c r="BN23" i="1" s="1"/>
  <c r="BN21" i="1" s="1"/>
  <c r="BN20" i="1" s="1"/>
  <c r="BO24" i="1"/>
  <c r="BO23" i="1" s="1"/>
  <c r="BO21" i="1" s="1"/>
  <c r="BO20" i="1" s="1"/>
  <c r="BP24" i="1"/>
  <c r="BP23" i="1" s="1"/>
  <c r="BP21" i="1" s="1"/>
  <c r="BP20" i="1" s="1"/>
  <c r="BM24" i="1"/>
  <c r="BM23" i="1" s="1"/>
  <c r="BM21" i="1" s="1"/>
  <c r="BM20" i="1" s="1"/>
  <c r="AF24" i="1"/>
  <c r="AF23" i="1" s="1"/>
  <c r="AF21" i="1" s="1"/>
  <c r="AF20" i="1" s="1"/>
  <c r="AG24" i="1"/>
  <c r="AG23" i="1" s="1"/>
  <c r="AG21" i="1" s="1"/>
  <c r="AG20" i="1" s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20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3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<sst xmlns="http://schemas.openxmlformats.org/spreadsheetml/2006/main" count="462" uniqueCount="137">
  <si>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</si>
  <si>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</si>
  <si>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</si>
  <si>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</si>
  <si>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</si>
  <si>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</si>
  <si>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</si>
  <si>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</si>
  <si>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</si>
  <si>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</si>
  <si>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</si>
  <si>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</si>
  <si>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</si>
  <si>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</si>
  <si>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</si>
  <si>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</si>
  <si>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</si>
  <si>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</si>
  <si>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</si>
  <si>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</si>
  <si>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</si>
  <si>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</si>
  <si>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</si>
  <si>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</si>
  <si>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</si>
  <si>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</si>
  <si>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</si>
  <si>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</si>
  <si>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</si>
  <si>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</si>
  <si>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</si>
  <si>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</si>
  <si>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</si>
  <si>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</si>
  <si>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</si>
  <si>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</si>
  <si>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</si>
  <si>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</si>
  <si>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</si>
  <si>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</si>
  <si>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</si>
  <si>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</si>
  <si>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</si>
  <si>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</si>
  <si>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</si>
  <si>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</si>
  <si>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</si>
  <si>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</si>
  <si>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</si>
  <si>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</si>
  <si>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</si>
  <si>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</si>
  <si>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</si>
  <si>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</si>
  <si>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</si>
  <si>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</si>
  <si>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</si>
  <si>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</si>
  <si>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</si>
  <si>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</si>
  <si>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</si>
  <si>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</si>
  <si>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</si>
  <si>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</si>
  <si>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</t>
  </si>
  <si>
    <t>План</t>
  </si>
  <si>
    <t>2020 год</t>
  </si>
  <si>
    <t>2021 год</t>
  </si>
  <si>
    <t>2022 год</t>
  </si>
  <si>
    <t>2023 год</t>
  </si>
  <si>
    <t>2024 год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</si>
  <si>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</si>
  <si>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</si>
  <si>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</si>
  <si>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</si>
  <si>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</si>
  <si>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</si>
  <si>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</si>
  <si>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</si>
  <si>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</si>
  <si>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</si>
  <si>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</si>
  <si>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</si>
  <si>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</si>
  <si>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</si>
  <si>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</si>
  <si>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</si>
  <si>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</si>
  <si>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</si>
  <si>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</si>
  <si>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</si>
  <si>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</si>
  <si>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</si>
  <si>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</si>
  <si>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</si>
  <si>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</si>
  <si>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</si>
  <si>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</si>
  <si>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</si>
  <si>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</si>
  <si>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</si>
  <si>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</si>
  <si>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</si>
  <si>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</si>
  <si>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</si>
  <si>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</si>
  <si>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</si>
  <si>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</si>
  <si>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</si>
  <si>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</si>
  <si>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</si>
  <si>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</si>
  <si>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</si>
  <si>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</si>
  <si>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</si>
  <si>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</si>
  <si>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</si>
  <si>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</si>
  <si>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</si>
  <si>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</si>
  <si>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</si>
  <si>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</si>
  <si>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</si>
  <si>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</si>
  <si>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</si>
  <si>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</si>
  <si>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</si>
  <si>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Техническое перевооружение ВЛ-10 кВ ф33, замена на СИП-3/1*120  по ул. Набережной (1250 метров).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</si>
  <si>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</si>
  <si>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</si>
  <si>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</si>
  <si>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</si>
  <si>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Инвестиционная программа  Федеральное государственное унитарное предприятие «Энергетик»  (ФГУП «Энергетик»)</t>
  </si>
  <si>
    <t>Год раскрытия информации: 2020 год</t>
  </si>
  <si>
    <t>перенос 1-го этапа реализации проекта на 2020г. (без изменения общей утвержденной суммы)</t>
  </si>
  <si>
    <t>без изменений</t>
  </si>
  <si>
    <t>Утвержденные плановые значения показателей приведены в соответствии с  Приказом Мин ЖКХиЭ № 110 от 03.07.2020г.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</si>
</sst>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1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5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5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textRotation="90" wrapText="1"/>
    </xf>
    <xf numFmtId="0" fontId="7" fillId="2" borderId="1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left" vertical="center"/>
    </xf>
    <xf numFmtId="0" fontId="7" fillId="2" borderId="1" xfId="3" applyFont="1" applyFill="1" applyBorder="1" applyAlignment="1">
      <alignment horizontal="left" vertical="center"/>
    </xf>
    <xf numFmtId="49" fontId="7" fillId="2" borderId="1" xfId="3" applyNumberFormat="1" applyFont="1" applyFill="1" applyBorder="1" applyAlignment="1">
      <alignment horizontal="left" vertical="center" wrapText="1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N39"/>
  <sheetViews>
    <sheetView tabSelected="1" topLeftCell="C9" zoomScale="75" zoomScaleNormal="75" zoomScaleSheetLayoutView="25" workbookViewId="0">
      <selection activeCell="AJ20" sqref="AJ20"/>
    </sheetView>
  </sheetViews>
  <sheetFormatPr defaultColWidth="9" defaultRowHeight="15.75" x14ac:dyDescent="0.25"/>
  <cols>
    <col min="1" max="1" width="12" style="1" customWidth="1"/>
    <col min="2" max="2" width="36.875" style="1" customWidth="1"/>
    <col min="3" max="3" width="14.5" style="1" customWidth="1"/>
    <col min="4" max="15" width="5.75" style="1" customWidth="1"/>
    <col min="16" max="16" width="7.25" style="1" customWidth="1"/>
    <col min="17" max="75" width="6" style="1" customWidth="1"/>
    <col min="76" max="76" width="32.375" style="1" customWidth="1"/>
    <col min="77" max="16384" width="9" style="1"/>
  </cols>
  <sheetData>
    <row r="1" spans="1:118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BX1" s="3"/>
    </row>
    <row r="2" spans="1:118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BX2" s="4"/>
    </row>
    <row r="3" spans="1:118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BX3" s="4"/>
    </row>
    <row r="4" spans="1:118" x14ac:dyDescent="0.25">
      <c r="A4" s="37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</row>
    <row r="6" spans="1:118" ht="18.75" x14ac:dyDescent="0.25">
      <c r="A6" s="39" t="s">
        <v>132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</row>
    <row r="7" spans="1:118" x14ac:dyDescent="0.25">
      <c r="A7" s="40" t="s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</row>
    <row r="8" spans="1:11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2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118" ht="18.75" x14ac:dyDescent="0.3">
      <c r="A9" s="41" t="s">
        <v>133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</row>
    <row r="11" spans="1:118" ht="18.75" x14ac:dyDescent="0.3">
      <c r="A11" s="41" t="s">
        <v>136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</row>
    <row r="12" spans="1:118" x14ac:dyDescent="0.25">
      <c r="A12" s="36" t="s">
        <v>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</row>
    <row r="13" spans="1:118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</row>
    <row r="14" spans="1:118" ht="38.25" customHeight="1" x14ac:dyDescent="0.25">
      <c r="A14" s="43" t="s">
        <v>3</v>
      </c>
      <c r="B14" s="43" t="s">
        <v>4</v>
      </c>
      <c r="C14" s="43" t="s">
        <v>5</v>
      </c>
      <c r="D14" s="43" t="s">
        <v>64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32" t="s">
        <v>6</v>
      </c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0" t="s">
        <v>7</v>
      </c>
    </row>
    <row r="15" spans="1:118" ht="15.75" customHeight="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31" t="s">
        <v>66</v>
      </c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 t="s">
        <v>67</v>
      </c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 t="s">
        <v>68</v>
      </c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 t="s">
        <v>69</v>
      </c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 t="s">
        <v>70</v>
      </c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0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</row>
    <row r="16" spans="1:118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0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</row>
    <row r="17" spans="1:118" s="16" customFormat="1" ht="39" customHeight="1" x14ac:dyDescent="0.25">
      <c r="A17" s="43"/>
      <c r="B17" s="43"/>
      <c r="C17" s="43"/>
      <c r="D17" s="29" t="s">
        <v>65</v>
      </c>
      <c r="E17" s="29"/>
      <c r="F17" s="29"/>
      <c r="G17" s="29"/>
      <c r="H17" s="29"/>
      <c r="I17" s="29"/>
      <c r="J17" s="28" t="s">
        <v>8</v>
      </c>
      <c r="K17" s="28"/>
      <c r="L17" s="28"/>
      <c r="M17" s="28"/>
      <c r="N17" s="28"/>
      <c r="O17" s="28"/>
      <c r="P17" s="29" t="s">
        <v>65</v>
      </c>
      <c r="Q17" s="29"/>
      <c r="R17" s="29"/>
      <c r="S17" s="29"/>
      <c r="T17" s="29"/>
      <c r="U17" s="29"/>
      <c r="V17" s="28" t="s">
        <v>8</v>
      </c>
      <c r="W17" s="28"/>
      <c r="X17" s="28"/>
      <c r="Y17" s="28"/>
      <c r="Z17" s="28"/>
      <c r="AA17" s="28"/>
      <c r="AB17" s="29" t="s">
        <v>65</v>
      </c>
      <c r="AC17" s="29"/>
      <c r="AD17" s="29"/>
      <c r="AE17" s="29"/>
      <c r="AF17" s="29"/>
      <c r="AG17" s="29"/>
      <c r="AH17" s="28" t="s">
        <v>8</v>
      </c>
      <c r="AI17" s="28"/>
      <c r="AJ17" s="28"/>
      <c r="AK17" s="28"/>
      <c r="AL17" s="28"/>
      <c r="AM17" s="28"/>
      <c r="AN17" s="29" t="s">
        <v>65</v>
      </c>
      <c r="AO17" s="29"/>
      <c r="AP17" s="29"/>
      <c r="AQ17" s="29"/>
      <c r="AR17" s="29"/>
      <c r="AS17" s="29"/>
      <c r="AT17" s="28" t="s">
        <v>8</v>
      </c>
      <c r="AU17" s="28"/>
      <c r="AV17" s="28"/>
      <c r="AW17" s="28"/>
      <c r="AX17" s="28"/>
      <c r="AY17" s="28"/>
      <c r="AZ17" s="29" t="s">
        <v>65</v>
      </c>
      <c r="BA17" s="29"/>
      <c r="BB17" s="29"/>
      <c r="BC17" s="29"/>
      <c r="BD17" s="29"/>
      <c r="BE17" s="29"/>
      <c r="BF17" s="28" t="s">
        <v>8</v>
      </c>
      <c r="BG17" s="28"/>
      <c r="BH17" s="28"/>
      <c r="BI17" s="28"/>
      <c r="BJ17" s="28"/>
      <c r="BK17" s="28"/>
      <c r="BL17" s="29" t="s">
        <v>65</v>
      </c>
      <c r="BM17" s="29"/>
      <c r="BN17" s="29"/>
      <c r="BO17" s="29"/>
      <c r="BP17" s="29"/>
      <c r="BQ17" s="29"/>
      <c r="BR17" s="28" t="s">
        <v>8</v>
      </c>
      <c r="BS17" s="28"/>
      <c r="BT17" s="28"/>
      <c r="BU17" s="28"/>
      <c r="BV17" s="28"/>
      <c r="BW17" s="28"/>
      <c r="BX17" s="30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6"/>
      <c r="DI17" s="26"/>
      <c r="DJ17" s="26"/>
      <c r="DK17" s="26"/>
      <c r="DL17" s="26"/>
      <c r="DM17" s="26"/>
      <c r="DN17" s="26"/>
    </row>
    <row r="18" spans="1:118" s="16" customFormat="1" ht="54.75" customHeight="1" x14ac:dyDescent="0.25">
      <c r="A18" s="43"/>
      <c r="B18" s="43"/>
      <c r="C18" s="43"/>
      <c r="D18" s="17" t="s">
        <v>9</v>
      </c>
      <c r="E18" s="17" t="s">
        <v>10</v>
      </c>
      <c r="F18" s="17" t="s">
        <v>11</v>
      </c>
      <c r="G18" s="18" t="s">
        <v>12</v>
      </c>
      <c r="H18" s="17" t="s">
        <v>13</v>
      </c>
      <c r="I18" s="17" t="s">
        <v>14</v>
      </c>
      <c r="J18" s="17" t="s">
        <v>9</v>
      </c>
      <c r="K18" s="17" t="s">
        <v>10</v>
      </c>
      <c r="L18" s="17" t="s">
        <v>11</v>
      </c>
      <c r="M18" s="18" t="s">
        <v>12</v>
      </c>
      <c r="N18" s="17" t="s">
        <v>13</v>
      </c>
      <c r="O18" s="17" t="s">
        <v>14</v>
      </c>
      <c r="P18" s="17" t="s">
        <v>9</v>
      </c>
      <c r="Q18" s="17" t="s">
        <v>10</v>
      </c>
      <c r="R18" s="17" t="s">
        <v>11</v>
      </c>
      <c r="S18" s="18" t="s">
        <v>12</v>
      </c>
      <c r="T18" s="17" t="s">
        <v>13</v>
      </c>
      <c r="U18" s="17" t="s">
        <v>14</v>
      </c>
      <c r="V18" s="17" t="s">
        <v>9</v>
      </c>
      <c r="W18" s="17" t="s">
        <v>10</v>
      </c>
      <c r="X18" s="17" t="s">
        <v>11</v>
      </c>
      <c r="Y18" s="18" t="s">
        <v>12</v>
      </c>
      <c r="Z18" s="17" t="s">
        <v>13</v>
      </c>
      <c r="AA18" s="17" t="s">
        <v>14</v>
      </c>
      <c r="AB18" s="17" t="s">
        <v>9</v>
      </c>
      <c r="AC18" s="17" t="s">
        <v>10</v>
      </c>
      <c r="AD18" s="17" t="s">
        <v>11</v>
      </c>
      <c r="AE18" s="18" t="s">
        <v>12</v>
      </c>
      <c r="AF18" s="17" t="s">
        <v>13</v>
      </c>
      <c r="AG18" s="17" t="s">
        <v>14</v>
      </c>
      <c r="AH18" s="17" t="s">
        <v>9</v>
      </c>
      <c r="AI18" s="17" t="s">
        <v>10</v>
      </c>
      <c r="AJ18" s="17" t="s">
        <v>11</v>
      </c>
      <c r="AK18" s="18" t="s">
        <v>12</v>
      </c>
      <c r="AL18" s="17" t="s">
        <v>13</v>
      </c>
      <c r="AM18" s="17" t="s">
        <v>14</v>
      </c>
      <c r="AN18" s="17" t="s">
        <v>9</v>
      </c>
      <c r="AO18" s="17" t="s">
        <v>10</v>
      </c>
      <c r="AP18" s="17" t="s">
        <v>11</v>
      </c>
      <c r="AQ18" s="18" t="s">
        <v>12</v>
      </c>
      <c r="AR18" s="17" t="s">
        <v>13</v>
      </c>
      <c r="AS18" s="17" t="s">
        <v>14</v>
      </c>
      <c r="AT18" s="17" t="s">
        <v>9</v>
      </c>
      <c r="AU18" s="17" t="s">
        <v>10</v>
      </c>
      <c r="AV18" s="17" t="s">
        <v>11</v>
      </c>
      <c r="AW18" s="18" t="s">
        <v>12</v>
      </c>
      <c r="AX18" s="17" t="s">
        <v>13</v>
      </c>
      <c r="AY18" s="17" t="s">
        <v>14</v>
      </c>
      <c r="AZ18" s="17" t="s">
        <v>9</v>
      </c>
      <c r="BA18" s="17" t="s">
        <v>10</v>
      </c>
      <c r="BB18" s="17" t="s">
        <v>11</v>
      </c>
      <c r="BC18" s="18" t="s">
        <v>12</v>
      </c>
      <c r="BD18" s="17" t="s">
        <v>13</v>
      </c>
      <c r="BE18" s="17" t="s">
        <v>14</v>
      </c>
      <c r="BF18" s="17" t="s">
        <v>9</v>
      </c>
      <c r="BG18" s="17" t="s">
        <v>10</v>
      </c>
      <c r="BH18" s="17" t="s">
        <v>11</v>
      </c>
      <c r="BI18" s="18" t="s">
        <v>12</v>
      </c>
      <c r="BJ18" s="17" t="s">
        <v>13</v>
      </c>
      <c r="BK18" s="17" t="s">
        <v>14</v>
      </c>
      <c r="BL18" s="17" t="s">
        <v>9</v>
      </c>
      <c r="BM18" s="17" t="s">
        <v>10</v>
      </c>
      <c r="BN18" s="17" t="s">
        <v>11</v>
      </c>
      <c r="BO18" s="18" t="s">
        <v>12</v>
      </c>
      <c r="BP18" s="17" t="s">
        <v>13</v>
      </c>
      <c r="BQ18" s="17" t="s">
        <v>14</v>
      </c>
      <c r="BR18" s="17" t="s">
        <v>9</v>
      </c>
      <c r="BS18" s="17" t="s">
        <v>10</v>
      </c>
      <c r="BT18" s="17" t="s">
        <v>11</v>
      </c>
      <c r="BU18" s="18" t="s">
        <v>12</v>
      </c>
      <c r="BV18" s="17" t="s">
        <v>13</v>
      </c>
      <c r="BW18" s="17" t="s">
        <v>14</v>
      </c>
      <c r="BX18" s="30"/>
      <c r="CM18" s="19"/>
      <c r="CN18" s="19"/>
      <c r="CO18" s="19"/>
      <c r="CP18" s="20"/>
      <c r="CQ18" s="20"/>
      <c r="CR18" s="20"/>
      <c r="CS18" s="19"/>
      <c r="CT18" s="19"/>
      <c r="CU18" s="19"/>
      <c r="CV18" s="19"/>
      <c r="CW18" s="20"/>
      <c r="CX18" s="20"/>
      <c r="CY18" s="20"/>
      <c r="CZ18" s="19"/>
      <c r="DA18" s="19"/>
      <c r="DB18" s="19"/>
      <c r="DC18" s="19"/>
      <c r="DD18" s="20"/>
      <c r="DE18" s="20"/>
      <c r="DF18" s="20"/>
      <c r="DG18" s="19"/>
      <c r="DH18" s="19"/>
      <c r="DI18" s="19"/>
      <c r="DJ18" s="19"/>
      <c r="DK18" s="20"/>
      <c r="DL18" s="20"/>
      <c r="DM18" s="20"/>
      <c r="DN18" s="19"/>
    </row>
    <row r="19" spans="1:118" x14ac:dyDescent="0.25">
      <c r="A19" s="6">
        <v>1</v>
      </c>
      <c r="B19" s="6">
        <v>2</v>
      </c>
      <c r="C19" s="6">
        <v>3</v>
      </c>
      <c r="D19" s="7" t="s">
        <v>15</v>
      </c>
      <c r="E19" s="7" t="s">
        <v>16</v>
      </c>
      <c r="F19" s="7" t="s">
        <v>17</v>
      </c>
      <c r="G19" s="7" t="s">
        <v>18</v>
      </c>
      <c r="H19" s="7" t="s">
        <v>19</v>
      </c>
      <c r="I19" s="7" t="s">
        <v>20</v>
      </c>
      <c r="J19" s="7" t="s">
        <v>21</v>
      </c>
      <c r="K19" s="7" t="s">
        <v>22</v>
      </c>
      <c r="L19" s="7" t="s">
        <v>23</v>
      </c>
      <c r="M19" s="7" t="s">
        <v>24</v>
      </c>
      <c r="N19" s="7" t="s">
        <v>25</v>
      </c>
      <c r="O19" s="7" t="s">
        <v>26</v>
      </c>
      <c r="P19" s="7" t="s">
        <v>27</v>
      </c>
      <c r="Q19" s="7" t="s">
        <v>28</v>
      </c>
      <c r="R19" s="7" t="s">
        <v>29</v>
      </c>
      <c r="S19" s="7" t="s">
        <v>30</v>
      </c>
      <c r="T19" s="7" t="s">
        <v>31</v>
      </c>
      <c r="U19" s="7" t="s">
        <v>32</v>
      </c>
      <c r="V19" s="7" t="s">
        <v>33</v>
      </c>
      <c r="W19" s="7" t="s">
        <v>34</v>
      </c>
      <c r="X19" s="7" t="s">
        <v>35</v>
      </c>
      <c r="Y19" s="7" t="s">
        <v>36</v>
      </c>
      <c r="Z19" s="7" t="s">
        <v>37</v>
      </c>
      <c r="AA19" s="7" t="s">
        <v>38</v>
      </c>
      <c r="AB19" s="7" t="s">
        <v>39</v>
      </c>
      <c r="AC19" s="7" t="s">
        <v>40</v>
      </c>
      <c r="AD19" s="7" t="s">
        <v>41</v>
      </c>
      <c r="AE19" s="7" t="s">
        <v>42</v>
      </c>
      <c r="AF19" s="7" t="s">
        <v>43</v>
      </c>
      <c r="AG19" s="7" t="s">
        <v>44</v>
      </c>
      <c r="AH19" s="7" t="s">
        <v>45</v>
      </c>
      <c r="AI19" s="7" t="s">
        <v>46</v>
      </c>
      <c r="AJ19" s="7" t="s">
        <v>47</v>
      </c>
      <c r="AK19" s="7" t="s">
        <v>48</v>
      </c>
      <c r="AL19" s="7" t="s">
        <v>49</v>
      </c>
      <c r="AM19" s="7" t="s">
        <v>50</v>
      </c>
      <c r="AN19" s="7" t="s">
        <v>51</v>
      </c>
      <c r="AO19" s="7" t="s">
        <v>52</v>
      </c>
      <c r="AP19" s="7" t="s">
        <v>53</v>
      </c>
      <c r="AQ19" s="7" t="s">
        <v>54</v>
      </c>
      <c r="AR19" s="7" t="s">
        <v>55</v>
      </c>
      <c r="AS19" s="7" t="s">
        <v>56</v>
      </c>
      <c r="AT19" s="7" t="s">
        <v>57</v>
      </c>
      <c r="AU19" s="7" t="s">
        <v>58</v>
      </c>
      <c r="AV19" s="7" t="s">
        <v>59</v>
      </c>
      <c r="AW19" s="7" t="s">
        <v>60</v>
      </c>
      <c r="AX19" s="7" t="s">
        <v>61</v>
      </c>
      <c r="AY19" s="7" t="s">
        <v>62</v>
      </c>
      <c r="AZ19" s="7" t="s">
        <v>71</v>
      </c>
      <c r="BA19" s="7" t="s">
        <v>72</v>
      </c>
      <c r="BB19" s="7" t="s">
        <v>73</v>
      </c>
      <c r="BC19" s="7" t="s">
        <v>74</v>
      </c>
      <c r="BD19" s="7" t="s">
        <v>75</v>
      </c>
      <c r="BE19" s="7" t="s">
        <v>76</v>
      </c>
      <c r="BF19" s="7" t="s">
        <v>77</v>
      </c>
      <c r="BG19" s="7" t="s">
        <v>78</v>
      </c>
      <c r="BH19" s="7" t="s">
        <v>79</v>
      </c>
      <c r="BI19" s="7" t="s">
        <v>80</v>
      </c>
      <c r="BJ19" s="7" t="s">
        <v>81</v>
      </c>
      <c r="BK19" s="7" t="s">
        <v>82</v>
      </c>
      <c r="BL19" s="7" t="s">
        <v>83</v>
      </c>
      <c r="BM19" s="7" t="s">
        <v>84</v>
      </c>
      <c r="BN19" s="7" t="s">
        <v>85</v>
      </c>
      <c r="BO19" s="7" t="s">
        <v>86</v>
      </c>
      <c r="BP19" s="7" t="s">
        <v>87</v>
      </c>
      <c r="BQ19" s="7" t="s">
        <v>88</v>
      </c>
      <c r="BR19" s="7" t="s">
        <v>89</v>
      </c>
      <c r="BS19" s="7" t="s">
        <v>90</v>
      </c>
      <c r="BT19" s="7" t="s">
        <v>91</v>
      </c>
      <c r="BU19" s="7" t="s">
        <v>92</v>
      </c>
      <c r="BV19" s="7" t="s">
        <v>93</v>
      </c>
      <c r="BW19" s="7" t="s">
        <v>94</v>
      </c>
      <c r="BX19" s="7" t="s">
        <v>63</v>
      </c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</row>
    <row r="20" spans="1:118" s="16" customFormat="1" ht="31.5" x14ac:dyDescent="0.25">
      <c r="A20" s="10" t="s">
        <v>95</v>
      </c>
      <c r="B20" s="13" t="s">
        <v>96</v>
      </c>
      <c r="C20" s="21"/>
      <c r="D20" s="15" t="s">
        <v>126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 t="s">
        <v>126</v>
      </c>
      <c r="K20" s="15" t="s">
        <v>126</v>
      </c>
      <c r="L20" s="15" t="s">
        <v>126</v>
      </c>
      <c r="M20" s="15" t="s">
        <v>126</v>
      </c>
      <c r="N20" s="15" t="s">
        <v>126</v>
      </c>
      <c r="O20" s="15" t="s">
        <v>126</v>
      </c>
      <c r="P20" s="15">
        <v>4</v>
      </c>
      <c r="Q20" s="15">
        <v>0</v>
      </c>
      <c r="R20" s="15">
        <v>0</v>
      </c>
      <c r="S20" s="15">
        <v>0</v>
      </c>
      <c r="T20" s="15">
        <v>0</v>
      </c>
      <c r="U20" s="15">
        <v>1</v>
      </c>
      <c r="V20" s="15">
        <v>4</v>
      </c>
      <c r="W20" s="15">
        <v>0</v>
      </c>
      <c r="X20" s="15">
        <v>0.8</v>
      </c>
      <c r="Y20" s="15">
        <v>0</v>
      </c>
      <c r="Z20" s="15">
        <v>0</v>
      </c>
      <c r="AA20" s="15">
        <f>U20</f>
        <v>1</v>
      </c>
      <c r="AB20" s="15">
        <v>4</v>
      </c>
      <c r="AC20" s="15">
        <f t="shared" ref="AC20:AG20" si="0">AC21</f>
        <v>0</v>
      </c>
      <c r="AD20" s="15">
        <f t="shared" si="0"/>
        <v>0</v>
      </c>
      <c r="AE20" s="15">
        <f t="shared" si="0"/>
        <v>1.25</v>
      </c>
      <c r="AF20" s="15">
        <f t="shared" si="0"/>
        <v>0</v>
      </c>
      <c r="AG20" s="15">
        <f t="shared" si="0"/>
        <v>0</v>
      </c>
      <c r="AH20" s="15">
        <f>AB20</f>
        <v>4</v>
      </c>
      <c r="AI20" s="15">
        <f t="shared" ref="AI20:AM20" si="1">AC20</f>
        <v>0</v>
      </c>
      <c r="AJ20" s="15">
        <f t="shared" si="1"/>
        <v>0</v>
      </c>
      <c r="AK20" s="15">
        <f t="shared" si="1"/>
        <v>1.25</v>
      </c>
      <c r="AL20" s="15">
        <f t="shared" si="1"/>
        <v>0</v>
      </c>
      <c r="AM20" s="15">
        <f t="shared" si="1"/>
        <v>0</v>
      </c>
      <c r="AN20" s="15" t="s">
        <v>126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 t="str">
        <f>AN20</f>
        <v>нд</v>
      </c>
      <c r="AU20" s="15">
        <f t="shared" ref="AU20:AY20" si="2">AO20</f>
        <v>0</v>
      </c>
      <c r="AV20" s="15">
        <f t="shared" si="2"/>
        <v>0</v>
      </c>
      <c r="AW20" s="15">
        <f t="shared" si="2"/>
        <v>0</v>
      </c>
      <c r="AX20" s="15">
        <f t="shared" si="2"/>
        <v>0</v>
      </c>
      <c r="AY20" s="15">
        <f t="shared" si="2"/>
        <v>0</v>
      </c>
      <c r="AZ20" s="15">
        <v>4</v>
      </c>
      <c r="BA20" s="15">
        <v>0</v>
      </c>
      <c r="BB20" s="15">
        <v>0</v>
      </c>
      <c r="BC20" s="15">
        <v>0</v>
      </c>
      <c r="BD20" s="15">
        <v>0</v>
      </c>
      <c r="BE20" s="15">
        <v>1</v>
      </c>
      <c r="BF20" s="15">
        <f>AZ20</f>
        <v>4</v>
      </c>
      <c r="BG20" s="15">
        <f t="shared" ref="BG20:BK20" si="3">BA20</f>
        <v>0</v>
      </c>
      <c r="BH20" s="15">
        <f t="shared" si="3"/>
        <v>0</v>
      </c>
      <c r="BI20" s="15">
        <f t="shared" si="3"/>
        <v>0</v>
      </c>
      <c r="BJ20" s="15">
        <f t="shared" si="3"/>
        <v>0</v>
      </c>
      <c r="BK20" s="15">
        <f t="shared" si="3"/>
        <v>1</v>
      </c>
      <c r="BL20" s="15">
        <v>4</v>
      </c>
      <c r="BM20" s="15">
        <f t="shared" ref="BM20" si="4">BM21</f>
        <v>0</v>
      </c>
      <c r="BN20" s="15">
        <f t="shared" ref="BN20" si="5">BN21</f>
        <v>1.89</v>
      </c>
      <c r="BO20" s="15">
        <f t="shared" ref="BO20" si="6">BO21</f>
        <v>0</v>
      </c>
      <c r="BP20" s="15">
        <f t="shared" ref="BP20" si="7">BP21</f>
        <v>0</v>
      </c>
      <c r="BQ20" s="15">
        <f t="shared" ref="BQ20" si="8">BQ21</f>
        <v>0</v>
      </c>
      <c r="BR20" s="15">
        <f>BL20</f>
        <v>4</v>
      </c>
      <c r="BS20" s="15">
        <f t="shared" ref="BS20:BW20" si="9">BM20</f>
        <v>0</v>
      </c>
      <c r="BT20" s="15">
        <v>1.0900000000000001</v>
      </c>
      <c r="BU20" s="15">
        <f t="shared" si="9"/>
        <v>0</v>
      </c>
      <c r="BV20" s="15">
        <f t="shared" si="9"/>
        <v>0</v>
      </c>
      <c r="BW20" s="15">
        <f t="shared" si="9"/>
        <v>0</v>
      </c>
      <c r="BX20" s="15" t="s">
        <v>135</v>
      </c>
    </row>
    <row r="21" spans="1:118" s="16" customFormat="1" ht="31.5" x14ac:dyDescent="0.25">
      <c r="A21" s="10" t="s">
        <v>97</v>
      </c>
      <c r="B21" s="13" t="s">
        <v>98</v>
      </c>
      <c r="C21" s="21"/>
      <c r="D21" s="15" t="s">
        <v>126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 t="s">
        <v>126</v>
      </c>
      <c r="K21" s="15" t="s">
        <v>126</v>
      </c>
      <c r="L21" s="15" t="s">
        <v>126</v>
      </c>
      <c r="M21" s="15" t="s">
        <v>126</v>
      </c>
      <c r="N21" s="15" t="s">
        <v>126</v>
      </c>
      <c r="O21" s="15" t="s">
        <v>126</v>
      </c>
      <c r="P21" s="15">
        <v>4</v>
      </c>
      <c r="Q21" s="15">
        <v>0</v>
      </c>
      <c r="R21" s="15">
        <v>0</v>
      </c>
      <c r="S21" s="15">
        <v>0</v>
      </c>
      <c r="T21" s="15">
        <v>0</v>
      </c>
      <c r="U21" s="15">
        <v>1</v>
      </c>
      <c r="V21" s="15">
        <v>4</v>
      </c>
      <c r="W21" s="15">
        <v>0</v>
      </c>
      <c r="X21" s="15">
        <v>0.8</v>
      </c>
      <c r="Y21" s="15">
        <v>0</v>
      </c>
      <c r="Z21" s="15">
        <v>0</v>
      </c>
      <c r="AA21" s="15">
        <f t="shared" ref="AA21:AA27" si="10">U21</f>
        <v>1</v>
      </c>
      <c r="AB21" s="15">
        <v>4</v>
      </c>
      <c r="AC21" s="15">
        <f t="shared" ref="AC21:AF21" si="11">AC23</f>
        <v>0</v>
      </c>
      <c r="AD21" s="15">
        <f t="shared" si="11"/>
        <v>0</v>
      </c>
      <c r="AE21" s="15">
        <f t="shared" si="11"/>
        <v>1.25</v>
      </c>
      <c r="AF21" s="15">
        <f t="shared" si="11"/>
        <v>0</v>
      </c>
      <c r="AG21" s="15">
        <f>AG23</f>
        <v>0</v>
      </c>
      <c r="AH21" s="15">
        <f t="shared" ref="AH21:AH38" si="12">AB21</f>
        <v>4</v>
      </c>
      <c r="AI21" s="15">
        <f t="shared" ref="AI21:AI38" si="13">AC21</f>
        <v>0</v>
      </c>
      <c r="AJ21" s="15">
        <f t="shared" ref="AJ21:AJ38" si="14">AD21</f>
        <v>0</v>
      </c>
      <c r="AK21" s="15">
        <f t="shared" ref="AK21:AK38" si="15">AE21</f>
        <v>1.25</v>
      </c>
      <c r="AL21" s="15">
        <f t="shared" ref="AL21:AL38" si="16">AF21</f>
        <v>0</v>
      </c>
      <c r="AM21" s="15">
        <f t="shared" ref="AM21:AM38" si="17">AG21</f>
        <v>0</v>
      </c>
      <c r="AN21" s="15" t="s">
        <v>126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 t="str">
        <f t="shared" ref="AT21:AT38" si="18">AN21</f>
        <v>нд</v>
      </c>
      <c r="AU21" s="15">
        <f t="shared" ref="AU21:AU38" si="19">AO21</f>
        <v>0</v>
      </c>
      <c r="AV21" s="15">
        <f t="shared" ref="AV21:AV38" si="20">AP21</f>
        <v>0</v>
      </c>
      <c r="AW21" s="15">
        <f t="shared" ref="AW21:AW38" si="21">AQ21</f>
        <v>0</v>
      </c>
      <c r="AX21" s="15">
        <f t="shared" ref="AX21:AX38" si="22">AR21</f>
        <v>0</v>
      </c>
      <c r="AY21" s="15">
        <f t="shared" ref="AY21:AY38" si="23">AS21</f>
        <v>0</v>
      </c>
      <c r="AZ21" s="15">
        <v>4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f t="shared" ref="BF21:BF38" si="24">AZ21</f>
        <v>4</v>
      </c>
      <c r="BG21" s="15">
        <f t="shared" ref="BG21:BG38" si="25">BA21</f>
        <v>0</v>
      </c>
      <c r="BH21" s="15">
        <f t="shared" ref="BH21:BH38" si="26">BB21</f>
        <v>0</v>
      </c>
      <c r="BI21" s="15">
        <f t="shared" ref="BI21:BI38" si="27">BC21</f>
        <v>0</v>
      </c>
      <c r="BJ21" s="15">
        <f t="shared" ref="BJ21:BJ38" si="28">BD21</f>
        <v>0</v>
      </c>
      <c r="BK21" s="15">
        <f t="shared" ref="BK21:BK38" si="29">BE21</f>
        <v>1</v>
      </c>
      <c r="BL21" s="15">
        <v>4</v>
      </c>
      <c r="BM21" s="15">
        <f t="shared" ref="BM21:BQ21" si="30">BM23</f>
        <v>0</v>
      </c>
      <c r="BN21" s="15">
        <f t="shared" si="30"/>
        <v>1.89</v>
      </c>
      <c r="BO21" s="15">
        <f t="shared" si="30"/>
        <v>0</v>
      </c>
      <c r="BP21" s="15">
        <f t="shared" si="30"/>
        <v>0</v>
      </c>
      <c r="BQ21" s="15">
        <f t="shared" si="30"/>
        <v>0</v>
      </c>
      <c r="BR21" s="15">
        <f t="shared" ref="BR21:BR38" si="31">BL21</f>
        <v>4</v>
      </c>
      <c r="BS21" s="15">
        <f t="shared" ref="BS21:BS38" si="32">BM21</f>
        <v>0</v>
      </c>
      <c r="BT21" s="15">
        <v>1.0900000000000001</v>
      </c>
      <c r="BU21" s="15">
        <f t="shared" ref="BU21:BU38" si="33">BO21</f>
        <v>0</v>
      </c>
      <c r="BV21" s="15">
        <f t="shared" ref="BV21:BV38" si="34">BP21</f>
        <v>0</v>
      </c>
      <c r="BW21" s="15">
        <f t="shared" ref="BW21:BW38" si="35">BQ21</f>
        <v>0</v>
      </c>
      <c r="BX21" s="15" t="s">
        <v>135</v>
      </c>
    </row>
    <row r="22" spans="1:118" s="16" customFormat="1" x14ac:dyDescent="0.25">
      <c r="A22" s="10"/>
      <c r="B22" s="13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>
        <f t="shared" si="10"/>
        <v>0</v>
      </c>
      <c r="AB22" s="15"/>
      <c r="AC22" s="15"/>
      <c r="AD22" s="15"/>
      <c r="AE22" s="15"/>
      <c r="AF22" s="15"/>
      <c r="AG22" s="15"/>
      <c r="AH22" s="15">
        <f t="shared" si="12"/>
        <v>0</v>
      </c>
      <c r="AI22" s="15">
        <f t="shared" si="13"/>
        <v>0</v>
      </c>
      <c r="AJ22" s="15">
        <f t="shared" si="14"/>
        <v>0</v>
      </c>
      <c r="AK22" s="15">
        <f t="shared" si="15"/>
        <v>0</v>
      </c>
      <c r="AL22" s="15">
        <f t="shared" si="16"/>
        <v>0</v>
      </c>
      <c r="AM22" s="15">
        <f t="shared" si="17"/>
        <v>0</v>
      </c>
      <c r="AN22" s="15"/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f t="shared" si="18"/>
        <v>0</v>
      </c>
      <c r="AU22" s="15">
        <f t="shared" si="19"/>
        <v>0</v>
      </c>
      <c r="AV22" s="15">
        <f t="shared" si="20"/>
        <v>0</v>
      </c>
      <c r="AW22" s="15">
        <f t="shared" si="21"/>
        <v>0</v>
      </c>
      <c r="AX22" s="15">
        <f t="shared" si="22"/>
        <v>0</v>
      </c>
      <c r="AY22" s="15">
        <f t="shared" si="23"/>
        <v>0</v>
      </c>
      <c r="AZ22" s="15"/>
      <c r="BA22" s="15">
        <v>0</v>
      </c>
      <c r="BB22" s="15">
        <v>0</v>
      </c>
      <c r="BC22" s="15">
        <v>0</v>
      </c>
      <c r="BD22" s="15">
        <v>0</v>
      </c>
      <c r="BE22" s="15">
        <v>1</v>
      </c>
      <c r="BF22" s="15">
        <f t="shared" si="24"/>
        <v>0</v>
      </c>
      <c r="BG22" s="15">
        <f t="shared" si="25"/>
        <v>0</v>
      </c>
      <c r="BH22" s="15">
        <f t="shared" si="26"/>
        <v>0</v>
      </c>
      <c r="BI22" s="15">
        <f t="shared" si="27"/>
        <v>0</v>
      </c>
      <c r="BJ22" s="15">
        <f t="shared" si="28"/>
        <v>0</v>
      </c>
      <c r="BK22" s="15">
        <f t="shared" si="29"/>
        <v>1</v>
      </c>
      <c r="BL22" s="15"/>
      <c r="BM22" s="15"/>
      <c r="BN22" s="15"/>
      <c r="BO22" s="15"/>
      <c r="BP22" s="15"/>
      <c r="BQ22" s="15"/>
      <c r="BR22" s="15">
        <f t="shared" si="31"/>
        <v>0</v>
      </c>
      <c r="BS22" s="15">
        <f t="shared" si="32"/>
        <v>0</v>
      </c>
      <c r="BT22" s="15">
        <f t="shared" ref="BT22:BT35" si="36">BN22</f>
        <v>0</v>
      </c>
      <c r="BU22" s="15">
        <f t="shared" si="33"/>
        <v>0</v>
      </c>
      <c r="BV22" s="15">
        <f t="shared" si="34"/>
        <v>0</v>
      </c>
      <c r="BW22" s="15">
        <f t="shared" si="35"/>
        <v>0</v>
      </c>
      <c r="BX22" s="15" t="s">
        <v>135</v>
      </c>
    </row>
    <row r="23" spans="1:118" s="16" customFormat="1" x14ac:dyDescent="0.25">
      <c r="A23" s="10" t="s">
        <v>99</v>
      </c>
      <c r="B23" s="13" t="s">
        <v>100</v>
      </c>
      <c r="C23" s="21"/>
      <c r="D23" s="15" t="s">
        <v>126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 t="s">
        <v>126</v>
      </c>
      <c r="K23" s="15" t="s">
        <v>126</v>
      </c>
      <c r="L23" s="15" t="s">
        <v>126</v>
      </c>
      <c r="M23" s="15" t="s">
        <v>126</v>
      </c>
      <c r="N23" s="15" t="s">
        <v>126</v>
      </c>
      <c r="O23" s="15" t="s">
        <v>126</v>
      </c>
      <c r="P23" s="15">
        <v>4</v>
      </c>
      <c r="Q23" s="15">
        <v>0</v>
      </c>
      <c r="R23" s="15">
        <v>0</v>
      </c>
      <c r="S23" s="15">
        <v>0</v>
      </c>
      <c r="T23" s="15">
        <v>0</v>
      </c>
      <c r="U23" s="15">
        <v>1</v>
      </c>
      <c r="V23" s="15">
        <v>4</v>
      </c>
      <c r="W23" s="15">
        <v>0</v>
      </c>
      <c r="X23" s="15">
        <v>0.8</v>
      </c>
      <c r="Y23" s="15">
        <v>0</v>
      </c>
      <c r="Z23" s="15">
        <v>0</v>
      </c>
      <c r="AA23" s="15">
        <f t="shared" si="10"/>
        <v>1</v>
      </c>
      <c r="AB23" s="15">
        <v>4</v>
      </c>
      <c r="AC23" s="15">
        <f t="shared" ref="AC23:AG23" si="37">AC24</f>
        <v>0</v>
      </c>
      <c r="AD23" s="15">
        <f t="shared" si="37"/>
        <v>0</v>
      </c>
      <c r="AE23" s="15">
        <f t="shared" si="37"/>
        <v>1.25</v>
      </c>
      <c r="AF23" s="15">
        <f t="shared" si="37"/>
        <v>0</v>
      </c>
      <c r="AG23" s="15">
        <f t="shared" si="37"/>
        <v>0</v>
      </c>
      <c r="AH23" s="15">
        <f t="shared" si="12"/>
        <v>4</v>
      </c>
      <c r="AI23" s="15">
        <f t="shared" si="13"/>
        <v>0</v>
      </c>
      <c r="AJ23" s="15">
        <f t="shared" si="14"/>
        <v>0</v>
      </c>
      <c r="AK23" s="15">
        <f t="shared" si="15"/>
        <v>1.25</v>
      </c>
      <c r="AL23" s="15">
        <f t="shared" si="16"/>
        <v>0</v>
      </c>
      <c r="AM23" s="15">
        <f t="shared" si="17"/>
        <v>0</v>
      </c>
      <c r="AN23" s="15" t="s">
        <v>126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 t="str">
        <f t="shared" si="18"/>
        <v>нд</v>
      </c>
      <c r="AU23" s="15">
        <f t="shared" si="19"/>
        <v>0</v>
      </c>
      <c r="AV23" s="15">
        <f t="shared" si="20"/>
        <v>0</v>
      </c>
      <c r="AW23" s="15">
        <f t="shared" si="21"/>
        <v>0</v>
      </c>
      <c r="AX23" s="15">
        <f t="shared" si="22"/>
        <v>0</v>
      </c>
      <c r="AY23" s="15">
        <f t="shared" si="23"/>
        <v>0</v>
      </c>
      <c r="AZ23" s="15">
        <v>4</v>
      </c>
      <c r="BA23" s="15">
        <v>0</v>
      </c>
      <c r="BB23" s="15">
        <v>0</v>
      </c>
      <c r="BC23" s="15">
        <v>0</v>
      </c>
      <c r="BD23" s="15">
        <v>0</v>
      </c>
      <c r="BE23" s="15">
        <v>1</v>
      </c>
      <c r="BF23" s="15">
        <f t="shared" si="24"/>
        <v>4</v>
      </c>
      <c r="BG23" s="15">
        <f t="shared" si="25"/>
        <v>0</v>
      </c>
      <c r="BH23" s="15">
        <f t="shared" si="26"/>
        <v>0</v>
      </c>
      <c r="BI23" s="15">
        <f t="shared" si="27"/>
        <v>0</v>
      </c>
      <c r="BJ23" s="15">
        <f t="shared" si="28"/>
        <v>0</v>
      </c>
      <c r="BK23" s="15">
        <f t="shared" si="29"/>
        <v>1</v>
      </c>
      <c r="BL23" s="15">
        <v>4</v>
      </c>
      <c r="BM23" s="15">
        <f t="shared" ref="BM23" si="38">BM24</f>
        <v>0</v>
      </c>
      <c r="BN23" s="15">
        <f t="shared" ref="BN23" si="39">BN24</f>
        <v>1.89</v>
      </c>
      <c r="BO23" s="15">
        <f t="shared" ref="BO23" si="40">BO24</f>
        <v>0</v>
      </c>
      <c r="BP23" s="15">
        <f t="shared" ref="BP23" si="41">BP24</f>
        <v>0</v>
      </c>
      <c r="BQ23" s="15">
        <f t="shared" ref="BQ23" si="42">BQ24</f>
        <v>0</v>
      </c>
      <c r="BR23" s="15">
        <f t="shared" si="31"/>
        <v>4</v>
      </c>
      <c r="BS23" s="15">
        <f t="shared" si="32"/>
        <v>0</v>
      </c>
      <c r="BT23" s="15">
        <v>1.0900000000000001</v>
      </c>
      <c r="BU23" s="15">
        <f t="shared" si="33"/>
        <v>0</v>
      </c>
      <c r="BV23" s="15">
        <f t="shared" si="34"/>
        <v>0</v>
      </c>
      <c r="BW23" s="15">
        <f t="shared" si="35"/>
        <v>0</v>
      </c>
      <c r="BX23" s="15" t="s">
        <v>135</v>
      </c>
    </row>
    <row r="24" spans="1:118" s="16" customFormat="1" ht="47.25" x14ac:dyDescent="0.25">
      <c r="A24" s="10" t="s">
        <v>101</v>
      </c>
      <c r="B24" s="14" t="s">
        <v>102</v>
      </c>
      <c r="C24" s="21"/>
      <c r="D24" s="15" t="s">
        <v>126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 t="s">
        <v>126</v>
      </c>
      <c r="K24" s="15" t="s">
        <v>126</v>
      </c>
      <c r="L24" s="15" t="s">
        <v>126</v>
      </c>
      <c r="M24" s="15" t="s">
        <v>126</v>
      </c>
      <c r="N24" s="15" t="s">
        <v>126</v>
      </c>
      <c r="O24" s="15" t="s">
        <v>126</v>
      </c>
      <c r="P24" s="15">
        <v>4</v>
      </c>
      <c r="Q24" s="15">
        <v>0</v>
      </c>
      <c r="R24" s="15">
        <v>0</v>
      </c>
      <c r="S24" s="15">
        <v>0</v>
      </c>
      <c r="T24" s="15">
        <v>0</v>
      </c>
      <c r="U24" s="15">
        <v>1</v>
      </c>
      <c r="V24" s="15">
        <v>4</v>
      </c>
      <c r="W24" s="15">
        <v>0</v>
      </c>
      <c r="X24" s="15">
        <v>0.8</v>
      </c>
      <c r="Y24" s="15">
        <v>0</v>
      </c>
      <c r="Z24" s="15">
        <v>0</v>
      </c>
      <c r="AA24" s="15">
        <f t="shared" si="10"/>
        <v>1</v>
      </c>
      <c r="AB24" s="15">
        <v>4</v>
      </c>
      <c r="AC24" s="15">
        <f>AC25+AC29+AC33+AC36</f>
        <v>0</v>
      </c>
      <c r="AD24" s="15">
        <f>AD25+AD29+AD33+AD36</f>
        <v>0</v>
      </c>
      <c r="AE24" s="15">
        <f>AE25+AE29+AE33+AE36</f>
        <v>1.25</v>
      </c>
      <c r="AF24" s="15">
        <f>AF25+AF29+AF33+AF36</f>
        <v>0</v>
      </c>
      <c r="AG24" s="15">
        <f>AG25+AG29+AG33+AG36</f>
        <v>0</v>
      </c>
      <c r="AH24" s="15">
        <f t="shared" si="12"/>
        <v>4</v>
      </c>
      <c r="AI24" s="15">
        <f t="shared" si="13"/>
        <v>0</v>
      </c>
      <c r="AJ24" s="15">
        <f t="shared" si="14"/>
        <v>0</v>
      </c>
      <c r="AK24" s="15">
        <f t="shared" si="15"/>
        <v>1.25</v>
      </c>
      <c r="AL24" s="15">
        <f t="shared" si="16"/>
        <v>0</v>
      </c>
      <c r="AM24" s="15">
        <f t="shared" si="17"/>
        <v>0</v>
      </c>
      <c r="AN24" s="15" t="s">
        <v>126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 t="str">
        <f t="shared" si="18"/>
        <v>нд</v>
      </c>
      <c r="AU24" s="15">
        <f t="shared" si="19"/>
        <v>0</v>
      </c>
      <c r="AV24" s="15">
        <f t="shared" si="20"/>
        <v>0</v>
      </c>
      <c r="AW24" s="15">
        <f t="shared" si="21"/>
        <v>0</v>
      </c>
      <c r="AX24" s="15">
        <f t="shared" si="22"/>
        <v>0</v>
      </c>
      <c r="AY24" s="15">
        <f t="shared" si="23"/>
        <v>0</v>
      </c>
      <c r="AZ24" s="15">
        <v>4</v>
      </c>
      <c r="BA24" s="15">
        <v>0</v>
      </c>
      <c r="BB24" s="15">
        <v>0</v>
      </c>
      <c r="BC24" s="15">
        <v>0</v>
      </c>
      <c r="BD24" s="15">
        <v>0</v>
      </c>
      <c r="BE24" s="15">
        <v>1</v>
      </c>
      <c r="BF24" s="15">
        <f t="shared" si="24"/>
        <v>4</v>
      </c>
      <c r="BG24" s="15">
        <f t="shared" si="25"/>
        <v>0</v>
      </c>
      <c r="BH24" s="15">
        <f t="shared" si="26"/>
        <v>0</v>
      </c>
      <c r="BI24" s="15">
        <f t="shared" si="27"/>
        <v>0</v>
      </c>
      <c r="BJ24" s="15">
        <f t="shared" si="28"/>
        <v>0</v>
      </c>
      <c r="BK24" s="15">
        <f t="shared" si="29"/>
        <v>1</v>
      </c>
      <c r="BL24" s="15">
        <v>4</v>
      </c>
      <c r="BM24" s="15">
        <f>BM25+BM29+BM33+BM36</f>
        <v>0</v>
      </c>
      <c r="BN24" s="15">
        <f>BN25+BN29+BN33+BN36</f>
        <v>1.89</v>
      </c>
      <c r="BO24" s="15">
        <f>BO25+BO29+BO33+BO36</f>
        <v>0</v>
      </c>
      <c r="BP24" s="15">
        <f>BP25+BP29+BP33+BP36</f>
        <v>0</v>
      </c>
      <c r="BQ24" s="15">
        <f>BQ25+BQ29+BQ33+BQ36</f>
        <v>0</v>
      </c>
      <c r="BR24" s="15">
        <f t="shared" si="31"/>
        <v>4</v>
      </c>
      <c r="BS24" s="15">
        <f t="shared" si="32"/>
        <v>0</v>
      </c>
      <c r="BT24" s="15">
        <v>1.0900000000000001</v>
      </c>
      <c r="BU24" s="15">
        <f t="shared" si="33"/>
        <v>0</v>
      </c>
      <c r="BV24" s="15">
        <f t="shared" si="34"/>
        <v>0</v>
      </c>
      <c r="BW24" s="15">
        <f t="shared" si="35"/>
        <v>0</v>
      </c>
      <c r="BX24" s="15" t="s">
        <v>135</v>
      </c>
    </row>
    <row r="25" spans="1:118" s="16" customFormat="1" ht="78.75" x14ac:dyDescent="0.25">
      <c r="A25" s="10" t="s">
        <v>103</v>
      </c>
      <c r="B25" s="14" t="s">
        <v>104</v>
      </c>
      <c r="C25" s="21"/>
      <c r="D25" s="15" t="s">
        <v>126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 t="s">
        <v>126</v>
      </c>
      <c r="K25" s="15" t="s">
        <v>126</v>
      </c>
      <c r="L25" s="15" t="s">
        <v>126</v>
      </c>
      <c r="M25" s="15" t="s">
        <v>126</v>
      </c>
      <c r="N25" s="15" t="s">
        <v>126</v>
      </c>
      <c r="O25" s="15" t="s">
        <v>126</v>
      </c>
      <c r="P25" s="15">
        <v>4</v>
      </c>
      <c r="Q25" s="15">
        <v>0</v>
      </c>
      <c r="R25" s="15">
        <v>0</v>
      </c>
      <c r="S25" s="15">
        <v>0</v>
      </c>
      <c r="T25" s="15">
        <v>0</v>
      </c>
      <c r="U25" s="15">
        <f>U26</f>
        <v>1</v>
      </c>
      <c r="V25" s="15">
        <f>P25</f>
        <v>4</v>
      </c>
      <c r="W25" s="15">
        <f t="shared" ref="W25:Z27" si="43">Q25</f>
        <v>0</v>
      </c>
      <c r="X25" s="15">
        <f t="shared" si="43"/>
        <v>0</v>
      </c>
      <c r="Y25" s="15">
        <f t="shared" si="43"/>
        <v>0</v>
      </c>
      <c r="Z25" s="15">
        <f t="shared" si="43"/>
        <v>0</v>
      </c>
      <c r="AA25" s="15">
        <f t="shared" si="10"/>
        <v>1</v>
      </c>
      <c r="AB25" s="15">
        <v>0</v>
      </c>
      <c r="AC25" s="15">
        <f>AC26+AC28</f>
        <v>0</v>
      </c>
      <c r="AD25" s="15">
        <f>AD26+AD28</f>
        <v>0</v>
      </c>
      <c r="AE25" s="15">
        <f>AE26+AE28</f>
        <v>0</v>
      </c>
      <c r="AF25" s="15">
        <f>AF26+AF28</f>
        <v>0</v>
      </c>
      <c r="AG25" s="15">
        <f>AG26+AG28</f>
        <v>0</v>
      </c>
      <c r="AH25" s="15">
        <f t="shared" si="12"/>
        <v>0</v>
      </c>
      <c r="AI25" s="15">
        <f t="shared" si="13"/>
        <v>0</v>
      </c>
      <c r="AJ25" s="15">
        <f t="shared" si="14"/>
        <v>0</v>
      </c>
      <c r="AK25" s="15">
        <f t="shared" si="15"/>
        <v>0</v>
      </c>
      <c r="AL25" s="15">
        <f t="shared" si="16"/>
        <v>0</v>
      </c>
      <c r="AM25" s="15">
        <f t="shared" si="17"/>
        <v>0</v>
      </c>
      <c r="AN25" s="15" t="s">
        <v>126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 t="str">
        <f t="shared" si="18"/>
        <v>нд</v>
      </c>
      <c r="AU25" s="15">
        <f t="shared" si="19"/>
        <v>0</v>
      </c>
      <c r="AV25" s="15">
        <f t="shared" si="20"/>
        <v>0</v>
      </c>
      <c r="AW25" s="15">
        <f t="shared" si="21"/>
        <v>0</v>
      </c>
      <c r="AX25" s="15">
        <f t="shared" si="22"/>
        <v>0</v>
      </c>
      <c r="AY25" s="15">
        <f t="shared" si="23"/>
        <v>0</v>
      </c>
      <c r="AZ25" s="15" t="s">
        <v>126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 t="str">
        <f t="shared" si="24"/>
        <v>нд</v>
      </c>
      <c r="BG25" s="15">
        <f t="shared" si="25"/>
        <v>0</v>
      </c>
      <c r="BH25" s="15">
        <f t="shared" si="26"/>
        <v>0</v>
      </c>
      <c r="BI25" s="15">
        <f t="shared" si="27"/>
        <v>0</v>
      </c>
      <c r="BJ25" s="15">
        <f t="shared" si="28"/>
        <v>0</v>
      </c>
      <c r="BK25" s="15">
        <f t="shared" si="29"/>
        <v>0</v>
      </c>
      <c r="BL25" s="15" t="s">
        <v>126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 t="str">
        <f t="shared" si="31"/>
        <v>нд</v>
      </c>
      <c r="BS25" s="15">
        <f t="shared" si="32"/>
        <v>0</v>
      </c>
      <c r="BT25" s="15">
        <f t="shared" si="36"/>
        <v>0</v>
      </c>
      <c r="BU25" s="15">
        <f t="shared" si="33"/>
        <v>0</v>
      </c>
      <c r="BV25" s="15">
        <f t="shared" si="34"/>
        <v>0</v>
      </c>
      <c r="BW25" s="15">
        <f t="shared" si="35"/>
        <v>0</v>
      </c>
      <c r="BX25" s="15" t="s">
        <v>135</v>
      </c>
    </row>
    <row r="26" spans="1:118" s="16" customFormat="1" ht="31.5" x14ac:dyDescent="0.25">
      <c r="A26" s="10" t="s">
        <v>105</v>
      </c>
      <c r="B26" s="14" t="s">
        <v>106</v>
      </c>
      <c r="C26" s="21"/>
      <c r="D26" s="15" t="s">
        <v>126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 t="s">
        <v>126</v>
      </c>
      <c r="K26" s="15" t="s">
        <v>126</v>
      </c>
      <c r="L26" s="15" t="s">
        <v>126</v>
      </c>
      <c r="M26" s="15" t="s">
        <v>126</v>
      </c>
      <c r="N26" s="15" t="s">
        <v>126</v>
      </c>
      <c r="O26" s="15" t="s">
        <v>126</v>
      </c>
      <c r="P26" s="15">
        <v>4</v>
      </c>
      <c r="Q26" s="15">
        <v>0</v>
      </c>
      <c r="R26" s="15">
        <v>0</v>
      </c>
      <c r="S26" s="15">
        <v>0</v>
      </c>
      <c r="T26" s="15">
        <v>0</v>
      </c>
      <c r="U26" s="15">
        <f>U27</f>
        <v>1</v>
      </c>
      <c r="V26" s="15">
        <f t="shared" ref="V26:V27" si="44">P26</f>
        <v>4</v>
      </c>
      <c r="W26" s="15">
        <f t="shared" si="43"/>
        <v>0</v>
      </c>
      <c r="X26" s="15">
        <f t="shared" si="43"/>
        <v>0</v>
      </c>
      <c r="Y26" s="15">
        <f t="shared" si="43"/>
        <v>0</v>
      </c>
      <c r="Z26" s="15">
        <f t="shared" si="43"/>
        <v>0</v>
      </c>
      <c r="AA26" s="15">
        <f t="shared" si="10"/>
        <v>1</v>
      </c>
      <c r="AB26" s="15" t="s">
        <v>126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 t="str">
        <f t="shared" si="12"/>
        <v>нд</v>
      </c>
      <c r="AI26" s="15">
        <f t="shared" si="13"/>
        <v>0</v>
      </c>
      <c r="AJ26" s="15">
        <f t="shared" si="14"/>
        <v>0</v>
      </c>
      <c r="AK26" s="15">
        <f t="shared" si="15"/>
        <v>0</v>
      </c>
      <c r="AL26" s="15">
        <f t="shared" si="16"/>
        <v>0</v>
      </c>
      <c r="AM26" s="15">
        <f t="shared" si="17"/>
        <v>0</v>
      </c>
      <c r="AN26" s="15" t="s">
        <v>126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 t="str">
        <f t="shared" si="18"/>
        <v>нд</v>
      </c>
      <c r="AU26" s="15">
        <f t="shared" si="19"/>
        <v>0</v>
      </c>
      <c r="AV26" s="15">
        <f t="shared" si="20"/>
        <v>0</v>
      </c>
      <c r="AW26" s="15">
        <f t="shared" si="21"/>
        <v>0</v>
      </c>
      <c r="AX26" s="15">
        <f t="shared" si="22"/>
        <v>0</v>
      </c>
      <c r="AY26" s="15">
        <f t="shared" si="23"/>
        <v>0</v>
      </c>
      <c r="AZ26" s="15" t="s">
        <v>126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 t="str">
        <f t="shared" si="24"/>
        <v>нд</v>
      </c>
      <c r="BG26" s="15">
        <f t="shared" si="25"/>
        <v>0</v>
      </c>
      <c r="BH26" s="15">
        <f t="shared" si="26"/>
        <v>0</v>
      </c>
      <c r="BI26" s="15">
        <f t="shared" si="27"/>
        <v>0</v>
      </c>
      <c r="BJ26" s="15">
        <f t="shared" si="28"/>
        <v>0</v>
      </c>
      <c r="BK26" s="15">
        <f t="shared" si="29"/>
        <v>0</v>
      </c>
      <c r="BL26" s="15" t="s">
        <v>126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 t="str">
        <f t="shared" si="31"/>
        <v>нд</v>
      </c>
      <c r="BS26" s="15">
        <f t="shared" si="32"/>
        <v>0</v>
      </c>
      <c r="BT26" s="15">
        <f t="shared" si="36"/>
        <v>0</v>
      </c>
      <c r="BU26" s="15">
        <f t="shared" si="33"/>
        <v>0</v>
      </c>
      <c r="BV26" s="15">
        <f t="shared" si="34"/>
        <v>0</v>
      </c>
      <c r="BW26" s="15">
        <f t="shared" si="35"/>
        <v>0</v>
      </c>
      <c r="BX26" s="15" t="s">
        <v>135</v>
      </c>
    </row>
    <row r="27" spans="1:118" s="16" customFormat="1" ht="47.25" x14ac:dyDescent="0.25">
      <c r="A27" s="10" t="s">
        <v>105</v>
      </c>
      <c r="B27" s="24" t="s">
        <v>131</v>
      </c>
      <c r="C27" s="22" t="s">
        <v>107</v>
      </c>
      <c r="D27" s="15" t="s">
        <v>126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 t="s">
        <v>126</v>
      </c>
      <c r="K27" s="15" t="s">
        <v>126</v>
      </c>
      <c r="L27" s="15" t="s">
        <v>126</v>
      </c>
      <c r="M27" s="15" t="s">
        <v>126</v>
      </c>
      <c r="N27" s="15" t="s">
        <v>126</v>
      </c>
      <c r="O27" s="15" t="s">
        <v>126</v>
      </c>
      <c r="P27" s="15">
        <v>4</v>
      </c>
      <c r="Q27" s="15">
        <v>0</v>
      </c>
      <c r="R27" s="15">
        <v>0</v>
      </c>
      <c r="S27" s="15">
        <v>0</v>
      </c>
      <c r="T27" s="15">
        <v>0</v>
      </c>
      <c r="U27" s="15">
        <v>1</v>
      </c>
      <c r="V27" s="15">
        <f t="shared" si="44"/>
        <v>4</v>
      </c>
      <c r="W27" s="15">
        <f t="shared" si="43"/>
        <v>0</v>
      </c>
      <c r="X27" s="15">
        <f t="shared" si="43"/>
        <v>0</v>
      </c>
      <c r="Y27" s="15">
        <f t="shared" si="43"/>
        <v>0</v>
      </c>
      <c r="Z27" s="15">
        <f t="shared" si="43"/>
        <v>0</v>
      </c>
      <c r="AA27" s="15">
        <f t="shared" si="10"/>
        <v>1</v>
      </c>
      <c r="AB27" s="15" t="s">
        <v>126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 t="str">
        <f t="shared" si="12"/>
        <v>нд</v>
      </c>
      <c r="AI27" s="15">
        <f t="shared" si="13"/>
        <v>0</v>
      </c>
      <c r="AJ27" s="15">
        <f t="shared" si="14"/>
        <v>0</v>
      </c>
      <c r="AK27" s="15">
        <f t="shared" si="15"/>
        <v>0</v>
      </c>
      <c r="AL27" s="15">
        <f t="shared" si="16"/>
        <v>0</v>
      </c>
      <c r="AM27" s="15">
        <f t="shared" si="17"/>
        <v>0</v>
      </c>
      <c r="AN27" s="15" t="s">
        <v>126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 t="str">
        <f t="shared" si="18"/>
        <v>нд</v>
      </c>
      <c r="AU27" s="15">
        <f t="shared" si="19"/>
        <v>0</v>
      </c>
      <c r="AV27" s="15">
        <f t="shared" si="20"/>
        <v>0</v>
      </c>
      <c r="AW27" s="15">
        <f t="shared" si="21"/>
        <v>0</v>
      </c>
      <c r="AX27" s="15">
        <f t="shared" si="22"/>
        <v>0</v>
      </c>
      <c r="AY27" s="15">
        <f t="shared" si="23"/>
        <v>0</v>
      </c>
      <c r="AZ27" s="15" t="s">
        <v>126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 t="str">
        <f t="shared" si="24"/>
        <v>нд</v>
      </c>
      <c r="BG27" s="15">
        <f t="shared" si="25"/>
        <v>0</v>
      </c>
      <c r="BH27" s="15">
        <f t="shared" si="26"/>
        <v>0</v>
      </c>
      <c r="BI27" s="15">
        <f t="shared" si="27"/>
        <v>0</v>
      </c>
      <c r="BJ27" s="15">
        <f t="shared" si="28"/>
        <v>0</v>
      </c>
      <c r="BK27" s="15">
        <f t="shared" si="29"/>
        <v>0</v>
      </c>
      <c r="BL27" s="15" t="s">
        <v>126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 t="str">
        <f t="shared" si="31"/>
        <v>нд</v>
      </c>
      <c r="BS27" s="15">
        <f t="shared" si="32"/>
        <v>0</v>
      </c>
      <c r="BT27" s="15">
        <f t="shared" si="36"/>
        <v>0</v>
      </c>
      <c r="BU27" s="15">
        <f t="shared" si="33"/>
        <v>0</v>
      </c>
      <c r="BV27" s="15">
        <f t="shared" si="34"/>
        <v>0</v>
      </c>
      <c r="BW27" s="15">
        <f t="shared" si="35"/>
        <v>0</v>
      </c>
      <c r="BX27" s="15" t="s">
        <v>135</v>
      </c>
    </row>
    <row r="28" spans="1:118" s="16" customFormat="1" ht="63" x14ac:dyDescent="0.25">
      <c r="A28" s="10" t="s">
        <v>108</v>
      </c>
      <c r="B28" s="14" t="s">
        <v>109</v>
      </c>
      <c r="C28" s="23"/>
      <c r="D28" s="15" t="s">
        <v>126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 t="s">
        <v>126</v>
      </c>
      <c r="K28" s="15" t="s">
        <v>126</v>
      </c>
      <c r="L28" s="15" t="s">
        <v>126</v>
      </c>
      <c r="M28" s="15" t="s">
        <v>126</v>
      </c>
      <c r="N28" s="15" t="s">
        <v>126</v>
      </c>
      <c r="O28" s="15" t="s">
        <v>126</v>
      </c>
      <c r="P28" s="15" t="s">
        <v>126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 t="s">
        <v>126</v>
      </c>
      <c r="W28" s="15" t="s">
        <v>126</v>
      </c>
      <c r="X28" s="15" t="s">
        <v>126</v>
      </c>
      <c r="Y28" s="15" t="s">
        <v>126</v>
      </c>
      <c r="Z28" s="15" t="s">
        <v>126</v>
      </c>
      <c r="AA28" s="15" t="s">
        <v>126</v>
      </c>
      <c r="AB28" s="15" t="s">
        <v>126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 t="str">
        <f t="shared" si="12"/>
        <v>нд</v>
      </c>
      <c r="AI28" s="15">
        <f t="shared" si="13"/>
        <v>0</v>
      </c>
      <c r="AJ28" s="15">
        <f t="shared" si="14"/>
        <v>0</v>
      </c>
      <c r="AK28" s="15">
        <f t="shared" si="15"/>
        <v>0</v>
      </c>
      <c r="AL28" s="15">
        <f t="shared" si="16"/>
        <v>0</v>
      </c>
      <c r="AM28" s="15">
        <f t="shared" si="17"/>
        <v>0</v>
      </c>
      <c r="AN28" s="15" t="s">
        <v>126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 t="str">
        <f t="shared" si="18"/>
        <v>нд</v>
      </c>
      <c r="AU28" s="15">
        <f t="shared" si="19"/>
        <v>0</v>
      </c>
      <c r="AV28" s="15">
        <f t="shared" si="20"/>
        <v>0</v>
      </c>
      <c r="AW28" s="15">
        <f t="shared" si="21"/>
        <v>0</v>
      </c>
      <c r="AX28" s="15">
        <f t="shared" si="22"/>
        <v>0</v>
      </c>
      <c r="AY28" s="15">
        <f t="shared" si="23"/>
        <v>0</v>
      </c>
      <c r="AZ28" s="15" t="s">
        <v>126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 t="str">
        <f t="shared" si="24"/>
        <v>нд</v>
      </c>
      <c r="BG28" s="15">
        <f t="shared" si="25"/>
        <v>0</v>
      </c>
      <c r="BH28" s="15">
        <f t="shared" si="26"/>
        <v>0</v>
      </c>
      <c r="BI28" s="15">
        <f t="shared" si="27"/>
        <v>0</v>
      </c>
      <c r="BJ28" s="15">
        <f t="shared" si="28"/>
        <v>0</v>
      </c>
      <c r="BK28" s="15">
        <f t="shared" si="29"/>
        <v>0</v>
      </c>
      <c r="BL28" s="15" t="s">
        <v>126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 t="str">
        <f t="shared" si="31"/>
        <v>нд</v>
      </c>
      <c r="BS28" s="15">
        <f t="shared" si="32"/>
        <v>0</v>
      </c>
      <c r="BT28" s="15">
        <f t="shared" si="36"/>
        <v>0</v>
      </c>
      <c r="BU28" s="15">
        <f t="shared" si="33"/>
        <v>0</v>
      </c>
      <c r="BV28" s="15">
        <f t="shared" si="34"/>
        <v>0</v>
      </c>
      <c r="BW28" s="15">
        <f t="shared" si="35"/>
        <v>0</v>
      </c>
      <c r="BX28" s="15" t="s">
        <v>135</v>
      </c>
    </row>
    <row r="29" spans="1:118" s="16" customFormat="1" ht="47.25" x14ac:dyDescent="0.25">
      <c r="A29" s="10" t="s">
        <v>110</v>
      </c>
      <c r="B29" s="14" t="s">
        <v>111</v>
      </c>
      <c r="C29" s="23"/>
      <c r="D29" s="15" t="s">
        <v>126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 t="s">
        <v>126</v>
      </c>
      <c r="K29" s="15" t="s">
        <v>126</v>
      </c>
      <c r="L29" s="15" t="s">
        <v>126</v>
      </c>
      <c r="M29" s="15" t="s">
        <v>126</v>
      </c>
      <c r="N29" s="15" t="s">
        <v>126</v>
      </c>
      <c r="O29" s="15" t="s">
        <v>126</v>
      </c>
      <c r="P29" s="15" t="s">
        <v>126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 t="s">
        <v>126</v>
      </c>
      <c r="W29" s="15" t="s">
        <v>126</v>
      </c>
      <c r="X29" s="15" t="s">
        <v>126</v>
      </c>
      <c r="Y29" s="15" t="s">
        <v>126</v>
      </c>
      <c r="Z29" s="15" t="s">
        <v>126</v>
      </c>
      <c r="AA29" s="15" t="s">
        <v>126</v>
      </c>
      <c r="AB29" s="15">
        <v>4</v>
      </c>
      <c r="AC29" s="15">
        <v>0</v>
      </c>
      <c r="AD29" s="15">
        <v>0</v>
      </c>
      <c r="AE29" s="15">
        <v>1.25</v>
      </c>
      <c r="AF29" s="15">
        <v>0</v>
      </c>
      <c r="AG29" s="15">
        <v>0</v>
      </c>
      <c r="AH29" s="15">
        <f t="shared" si="12"/>
        <v>4</v>
      </c>
      <c r="AI29" s="15">
        <f t="shared" si="13"/>
        <v>0</v>
      </c>
      <c r="AJ29" s="15">
        <f t="shared" si="14"/>
        <v>0</v>
      </c>
      <c r="AK29" s="15">
        <f t="shared" si="15"/>
        <v>1.25</v>
      </c>
      <c r="AL29" s="15">
        <f t="shared" si="16"/>
        <v>0</v>
      </c>
      <c r="AM29" s="15">
        <f t="shared" si="17"/>
        <v>0</v>
      </c>
      <c r="AN29" s="15" t="s">
        <v>126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 t="str">
        <f t="shared" si="18"/>
        <v>нд</v>
      </c>
      <c r="AU29" s="15">
        <f t="shared" si="19"/>
        <v>0</v>
      </c>
      <c r="AV29" s="15">
        <f t="shared" si="20"/>
        <v>0</v>
      </c>
      <c r="AW29" s="15">
        <f t="shared" si="21"/>
        <v>0</v>
      </c>
      <c r="AX29" s="15">
        <f t="shared" si="22"/>
        <v>0</v>
      </c>
      <c r="AY29" s="15">
        <f t="shared" si="23"/>
        <v>0</v>
      </c>
      <c r="AZ29" s="15" t="s">
        <v>126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 t="str">
        <f t="shared" si="24"/>
        <v>нд</v>
      </c>
      <c r="BG29" s="15">
        <f t="shared" si="25"/>
        <v>0</v>
      </c>
      <c r="BH29" s="15">
        <f t="shared" si="26"/>
        <v>0</v>
      </c>
      <c r="BI29" s="15">
        <f t="shared" si="27"/>
        <v>0</v>
      </c>
      <c r="BJ29" s="15">
        <f t="shared" si="28"/>
        <v>0</v>
      </c>
      <c r="BK29" s="15">
        <f t="shared" si="29"/>
        <v>0</v>
      </c>
      <c r="BL29" s="15" t="s">
        <v>126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 t="str">
        <f t="shared" si="31"/>
        <v>нд</v>
      </c>
      <c r="BS29" s="15">
        <f t="shared" si="32"/>
        <v>0</v>
      </c>
      <c r="BT29" s="15">
        <f t="shared" si="36"/>
        <v>0</v>
      </c>
      <c r="BU29" s="15">
        <f t="shared" si="33"/>
        <v>0</v>
      </c>
      <c r="BV29" s="15">
        <f t="shared" si="34"/>
        <v>0</v>
      </c>
      <c r="BW29" s="15">
        <f t="shared" si="35"/>
        <v>0</v>
      </c>
      <c r="BX29" s="15" t="s">
        <v>135</v>
      </c>
    </row>
    <row r="30" spans="1:118" s="16" customFormat="1" ht="31.5" x14ac:dyDescent="0.25">
      <c r="A30" s="10" t="s">
        <v>112</v>
      </c>
      <c r="B30" s="14" t="s">
        <v>113</v>
      </c>
      <c r="C30" s="23"/>
      <c r="D30" s="15" t="s">
        <v>126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 t="s">
        <v>126</v>
      </c>
      <c r="K30" s="15" t="s">
        <v>126</v>
      </c>
      <c r="L30" s="15" t="s">
        <v>126</v>
      </c>
      <c r="M30" s="15" t="s">
        <v>126</v>
      </c>
      <c r="N30" s="15" t="s">
        <v>126</v>
      </c>
      <c r="O30" s="15" t="s">
        <v>126</v>
      </c>
      <c r="P30" s="15" t="s">
        <v>126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 t="s">
        <v>126</v>
      </c>
      <c r="W30" s="15" t="s">
        <v>126</v>
      </c>
      <c r="X30" s="15" t="s">
        <v>126</v>
      </c>
      <c r="Y30" s="15" t="s">
        <v>126</v>
      </c>
      <c r="Z30" s="15" t="s">
        <v>126</v>
      </c>
      <c r="AA30" s="15" t="s">
        <v>126</v>
      </c>
      <c r="AB30" s="15">
        <v>4</v>
      </c>
      <c r="AC30" s="15">
        <v>0</v>
      </c>
      <c r="AD30" s="15">
        <v>0</v>
      </c>
      <c r="AE30" s="15">
        <v>1.25</v>
      </c>
      <c r="AF30" s="15">
        <v>0</v>
      </c>
      <c r="AG30" s="15">
        <v>0</v>
      </c>
      <c r="AH30" s="15">
        <f t="shared" si="12"/>
        <v>4</v>
      </c>
      <c r="AI30" s="15">
        <f t="shared" si="13"/>
        <v>0</v>
      </c>
      <c r="AJ30" s="15">
        <f t="shared" si="14"/>
        <v>0</v>
      </c>
      <c r="AK30" s="15">
        <f t="shared" si="15"/>
        <v>1.25</v>
      </c>
      <c r="AL30" s="15">
        <f t="shared" si="16"/>
        <v>0</v>
      </c>
      <c r="AM30" s="15">
        <f t="shared" si="17"/>
        <v>0</v>
      </c>
      <c r="AN30" s="15" t="s">
        <v>126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 t="str">
        <f t="shared" si="18"/>
        <v>нд</v>
      </c>
      <c r="AU30" s="15">
        <f t="shared" si="19"/>
        <v>0</v>
      </c>
      <c r="AV30" s="15">
        <f t="shared" si="20"/>
        <v>0</v>
      </c>
      <c r="AW30" s="15">
        <f t="shared" si="21"/>
        <v>0</v>
      </c>
      <c r="AX30" s="15">
        <f t="shared" si="22"/>
        <v>0</v>
      </c>
      <c r="AY30" s="15">
        <f t="shared" si="23"/>
        <v>0</v>
      </c>
      <c r="AZ30" s="15" t="s">
        <v>126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 t="str">
        <f t="shared" si="24"/>
        <v>нд</v>
      </c>
      <c r="BG30" s="15">
        <f t="shared" si="25"/>
        <v>0</v>
      </c>
      <c r="BH30" s="15">
        <f t="shared" si="26"/>
        <v>0</v>
      </c>
      <c r="BI30" s="15">
        <f t="shared" si="27"/>
        <v>0</v>
      </c>
      <c r="BJ30" s="15">
        <f t="shared" si="28"/>
        <v>0</v>
      </c>
      <c r="BK30" s="15">
        <f t="shared" si="29"/>
        <v>0</v>
      </c>
      <c r="BL30" s="15" t="s">
        <v>126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 t="str">
        <f t="shared" si="31"/>
        <v>нд</v>
      </c>
      <c r="BS30" s="15">
        <f t="shared" si="32"/>
        <v>0</v>
      </c>
      <c r="BT30" s="15">
        <f t="shared" si="36"/>
        <v>0</v>
      </c>
      <c r="BU30" s="15">
        <f t="shared" si="33"/>
        <v>0</v>
      </c>
      <c r="BV30" s="15">
        <f t="shared" si="34"/>
        <v>0</v>
      </c>
      <c r="BW30" s="15">
        <f t="shared" si="35"/>
        <v>0</v>
      </c>
      <c r="BX30" s="15" t="s">
        <v>135</v>
      </c>
    </row>
    <row r="31" spans="1:118" s="16" customFormat="1" ht="47.25" x14ac:dyDescent="0.25">
      <c r="A31" s="10" t="s">
        <v>114</v>
      </c>
      <c r="B31" s="14" t="s">
        <v>115</v>
      </c>
      <c r="C31" s="23"/>
      <c r="D31" s="15" t="s">
        <v>126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 t="s">
        <v>126</v>
      </c>
      <c r="K31" s="15" t="s">
        <v>126</v>
      </c>
      <c r="L31" s="15" t="s">
        <v>126</v>
      </c>
      <c r="M31" s="15" t="s">
        <v>126</v>
      </c>
      <c r="N31" s="15" t="s">
        <v>126</v>
      </c>
      <c r="O31" s="15" t="s">
        <v>126</v>
      </c>
      <c r="P31" s="15" t="s">
        <v>126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 t="s">
        <v>126</v>
      </c>
      <c r="W31" s="15" t="s">
        <v>126</v>
      </c>
      <c r="X31" s="15" t="s">
        <v>126</v>
      </c>
      <c r="Y31" s="15" t="s">
        <v>126</v>
      </c>
      <c r="Z31" s="15" t="s">
        <v>126</v>
      </c>
      <c r="AA31" s="15" t="s">
        <v>126</v>
      </c>
      <c r="AB31" s="15">
        <v>4</v>
      </c>
      <c r="AC31" s="15">
        <v>0</v>
      </c>
      <c r="AD31" s="15">
        <v>0</v>
      </c>
      <c r="AE31" s="15">
        <f>AE32</f>
        <v>1.25</v>
      </c>
      <c r="AF31" s="15">
        <v>0</v>
      </c>
      <c r="AG31" s="15">
        <v>0</v>
      </c>
      <c r="AH31" s="15">
        <f t="shared" si="12"/>
        <v>4</v>
      </c>
      <c r="AI31" s="15">
        <f t="shared" si="13"/>
        <v>0</v>
      </c>
      <c r="AJ31" s="15">
        <f t="shared" si="14"/>
        <v>0</v>
      </c>
      <c r="AK31" s="15">
        <f t="shared" si="15"/>
        <v>1.25</v>
      </c>
      <c r="AL31" s="15">
        <f t="shared" si="16"/>
        <v>0</v>
      </c>
      <c r="AM31" s="15">
        <f t="shared" si="17"/>
        <v>0</v>
      </c>
      <c r="AN31" s="15" t="s">
        <v>126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 t="str">
        <f t="shared" si="18"/>
        <v>нд</v>
      </c>
      <c r="AU31" s="15">
        <f t="shared" si="19"/>
        <v>0</v>
      </c>
      <c r="AV31" s="15">
        <f t="shared" si="20"/>
        <v>0</v>
      </c>
      <c r="AW31" s="15">
        <f t="shared" si="21"/>
        <v>0</v>
      </c>
      <c r="AX31" s="15">
        <f t="shared" si="22"/>
        <v>0</v>
      </c>
      <c r="AY31" s="15">
        <f t="shared" si="23"/>
        <v>0</v>
      </c>
      <c r="AZ31" s="15" t="s">
        <v>126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 t="str">
        <f t="shared" si="24"/>
        <v>нд</v>
      </c>
      <c r="BG31" s="15">
        <f t="shared" si="25"/>
        <v>0</v>
      </c>
      <c r="BH31" s="15">
        <f t="shared" si="26"/>
        <v>0</v>
      </c>
      <c r="BI31" s="15">
        <f t="shared" si="27"/>
        <v>0</v>
      </c>
      <c r="BJ31" s="15">
        <f t="shared" si="28"/>
        <v>0</v>
      </c>
      <c r="BK31" s="15">
        <f t="shared" si="29"/>
        <v>0</v>
      </c>
      <c r="BL31" s="15" t="s">
        <v>126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 t="str">
        <f t="shared" si="31"/>
        <v>нд</v>
      </c>
      <c r="BS31" s="15">
        <f t="shared" si="32"/>
        <v>0</v>
      </c>
      <c r="BT31" s="15">
        <f t="shared" si="36"/>
        <v>0</v>
      </c>
      <c r="BU31" s="15">
        <f t="shared" si="33"/>
        <v>0</v>
      </c>
      <c r="BV31" s="15">
        <f t="shared" si="34"/>
        <v>0</v>
      </c>
      <c r="BW31" s="15">
        <f t="shared" si="35"/>
        <v>0</v>
      </c>
      <c r="BX31" s="15" t="s">
        <v>135</v>
      </c>
    </row>
    <row r="32" spans="1:118" s="16" customFormat="1" ht="47.25" x14ac:dyDescent="0.25">
      <c r="A32" s="10" t="s">
        <v>114</v>
      </c>
      <c r="B32" s="11" t="s">
        <v>127</v>
      </c>
      <c r="C32" s="23" t="s">
        <v>128</v>
      </c>
      <c r="D32" s="15" t="s">
        <v>126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 t="s">
        <v>126</v>
      </c>
      <c r="K32" s="15" t="s">
        <v>126</v>
      </c>
      <c r="L32" s="15" t="s">
        <v>126</v>
      </c>
      <c r="M32" s="15" t="s">
        <v>126</v>
      </c>
      <c r="N32" s="15" t="s">
        <v>126</v>
      </c>
      <c r="O32" s="15" t="s">
        <v>126</v>
      </c>
      <c r="P32" s="15" t="s">
        <v>126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 t="s">
        <v>126</v>
      </c>
      <c r="W32" s="15" t="s">
        <v>126</v>
      </c>
      <c r="X32" s="15" t="s">
        <v>126</v>
      </c>
      <c r="Y32" s="15" t="s">
        <v>126</v>
      </c>
      <c r="Z32" s="15" t="s">
        <v>126</v>
      </c>
      <c r="AA32" s="15" t="s">
        <v>126</v>
      </c>
      <c r="AB32" s="15">
        <v>4</v>
      </c>
      <c r="AC32" s="15">
        <v>0</v>
      </c>
      <c r="AD32" s="15">
        <v>0</v>
      </c>
      <c r="AE32" s="15">
        <v>1.25</v>
      </c>
      <c r="AF32" s="15">
        <v>0</v>
      </c>
      <c r="AG32" s="15">
        <v>0</v>
      </c>
      <c r="AH32" s="15">
        <f t="shared" si="12"/>
        <v>4</v>
      </c>
      <c r="AI32" s="15">
        <f t="shared" si="13"/>
        <v>0</v>
      </c>
      <c r="AJ32" s="15">
        <f t="shared" si="14"/>
        <v>0</v>
      </c>
      <c r="AK32" s="15">
        <f t="shared" si="15"/>
        <v>1.25</v>
      </c>
      <c r="AL32" s="15">
        <f t="shared" si="16"/>
        <v>0</v>
      </c>
      <c r="AM32" s="15">
        <f t="shared" si="17"/>
        <v>0</v>
      </c>
      <c r="AN32" s="15" t="s">
        <v>126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 t="str">
        <f t="shared" si="18"/>
        <v>нд</v>
      </c>
      <c r="AU32" s="15">
        <f t="shared" si="19"/>
        <v>0</v>
      </c>
      <c r="AV32" s="15">
        <f t="shared" si="20"/>
        <v>0</v>
      </c>
      <c r="AW32" s="15">
        <f t="shared" si="21"/>
        <v>0</v>
      </c>
      <c r="AX32" s="15">
        <f t="shared" si="22"/>
        <v>0</v>
      </c>
      <c r="AY32" s="15">
        <f t="shared" si="23"/>
        <v>0</v>
      </c>
      <c r="AZ32" s="15" t="s">
        <v>126</v>
      </c>
      <c r="BA32" s="15">
        <v>0</v>
      </c>
      <c r="BB32" s="15">
        <v>0</v>
      </c>
      <c r="BC32" s="15">
        <v>0</v>
      </c>
      <c r="BD32" s="15">
        <v>0</v>
      </c>
      <c r="BE32" s="15">
        <v>1</v>
      </c>
      <c r="BF32" s="15" t="str">
        <f t="shared" si="24"/>
        <v>нд</v>
      </c>
      <c r="BG32" s="15">
        <f t="shared" si="25"/>
        <v>0</v>
      </c>
      <c r="BH32" s="15">
        <f t="shared" si="26"/>
        <v>0</v>
      </c>
      <c r="BI32" s="15">
        <f t="shared" si="27"/>
        <v>0</v>
      </c>
      <c r="BJ32" s="15">
        <f t="shared" si="28"/>
        <v>0</v>
      </c>
      <c r="BK32" s="15">
        <f t="shared" si="29"/>
        <v>1</v>
      </c>
      <c r="BL32" s="15" t="s">
        <v>126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 t="str">
        <f t="shared" si="31"/>
        <v>нд</v>
      </c>
      <c r="BS32" s="15">
        <f t="shared" si="32"/>
        <v>0</v>
      </c>
      <c r="BT32" s="15">
        <f t="shared" si="36"/>
        <v>0</v>
      </c>
      <c r="BU32" s="15">
        <f t="shared" si="33"/>
        <v>0</v>
      </c>
      <c r="BV32" s="15">
        <f t="shared" si="34"/>
        <v>0</v>
      </c>
      <c r="BW32" s="15">
        <f t="shared" si="35"/>
        <v>0</v>
      </c>
      <c r="BX32" s="15" t="s">
        <v>135</v>
      </c>
    </row>
    <row r="33" spans="1:76" s="16" customFormat="1" ht="47.25" x14ac:dyDescent="0.25">
      <c r="A33" s="10" t="s">
        <v>116</v>
      </c>
      <c r="B33" s="14" t="s">
        <v>117</v>
      </c>
      <c r="C33" s="23"/>
      <c r="D33" s="15" t="s">
        <v>126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 t="s">
        <v>126</v>
      </c>
      <c r="K33" s="15" t="s">
        <v>126</v>
      </c>
      <c r="L33" s="15" t="s">
        <v>126</v>
      </c>
      <c r="M33" s="15" t="s">
        <v>126</v>
      </c>
      <c r="N33" s="15" t="s">
        <v>126</v>
      </c>
      <c r="O33" s="15" t="s">
        <v>126</v>
      </c>
      <c r="P33" s="15" t="s">
        <v>126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 t="s">
        <v>126</v>
      </c>
      <c r="W33" s="15" t="s">
        <v>126</v>
      </c>
      <c r="X33" s="15" t="s">
        <v>126</v>
      </c>
      <c r="Y33" s="15" t="s">
        <v>126</v>
      </c>
      <c r="Z33" s="15" t="s">
        <v>126</v>
      </c>
      <c r="AA33" s="15" t="s">
        <v>126</v>
      </c>
      <c r="AB33" s="15" t="s">
        <v>126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 t="str">
        <f t="shared" si="12"/>
        <v>нд</v>
      </c>
      <c r="AI33" s="15">
        <f t="shared" si="13"/>
        <v>0</v>
      </c>
      <c r="AJ33" s="15">
        <f t="shared" si="14"/>
        <v>0</v>
      </c>
      <c r="AK33" s="15">
        <f t="shared" si="15"/>
        <v>0</v>
      </c>
      <c r="AL33" s="15">
        <f t="shared" si="16"/>
        <v>0</v>
      </c>
      <c r="AM33" s="15">
        <f t="shared" si="17"/>
        <v>0</v>
      </c>
      <c r="AN33" s="15" t="s">
        <v>126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 t="str">
        <f t="shared" si="18"/>
        <v>нд</v>
      </c>
      <c r="AU33" s="15">
        <f t="shared" si="19"/>
        <v>0</v>
      </c>
      <c r="AV33" s="15">
        <f t="shared" si="20"/>
        <v>0</v>
      </c>
      <c r="AW33" s="15">
        <f t="shared" si="21"/>
        <v>0</v>
      </c>
      <c r="AX33" s="15">
        <f t="shared" si="22"/>
        <v>0</v>
      </c>
      <c r="AY33" s="15">
        <f t="shared" si="23"/>
        <v>0</v>
      </c>
      <c r="AZ33" s="15">
        <f>AZ35</f>
        <v>4</v>
      </c>
      <c r="BA33" s="15">
        <v>0</v>
      </c>
      <c r="BB33" s="15">
        <v>0</v>
      </c>
      <c r="BC33" s="15">
        <v>0</v>
      </c>
      <c r="BD33" s="15">
        <v>0</v>
      </c>
      <c r="BE33" s="15">
        <v>1</v>
      </c>
      <c r="BF33" s="15">
        <f t="shared" si="24"/>
        <v>4</v>
      </c>
      <c r="BG33" s="15">
        <f t="shared" si="25"/>
        <v>0</v>
      </c>
      <c r="BH33" s="15">
        <f t="shared" si="26"/>
        <v>0</v>
      </c>
      <c r="BI33" s="15">
        <f t="shared" si="27"/>
        <v>0</v>
      </c>
      <c r="BJ33" s="15">
        <f t="shared" si="28"/>
        <v>0</v>
      </c>
      <c r="BK33" s="15">
        <f t="shared" si="29"/>
        <v>1</v>
      </c>
      <c r="BL33" s="15" t="s">
        <v>126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 t="str">
        <f t="shared" si="31"/>
        <v>нд</v>
      </c>
      <c r="BS33" s="15">
        <f t="shared" si="32"/>
        <v>0</v>
      </c>
      <c r="BT33" s="15">
        <f t="shared" si="36"/>
        <v>0</v>
      </c>
      <c r="BU33" s="15">
        <f t="shared" si="33"/>
        <v>0</v>
      </c>
      <c r="BV33" s="15">
        <f t="shared" si="34"/>
        <v>0</v>
      </c>
      <c r="BW33" s="15">
        <f t="shared" si="35"/>
        <v>0</v>
      </c>
      <c r="BX33" s="15" t="s">
        <v>135</v>
      </c>
    </row>
    <row r="34" spans="1:76" s="16" customFormat="1" ht="63" x14ac:dyDescent="0.25">
      <c r="A34" s="10" t="s">
        <v>118</v>
      </c>
      <c r="B34" s="14" t="s">
        <v>119</v>
      </c>
      <c r="C34" s="23"/>
      <c r="D34" s="15" t="s">
        <v>126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 t="s">
        <v>126</v>
      </c>
      <c r="K34" s="15" t="s">
        <v>126</v>
      </c>
      <c r="L34" s="15" t="s">
        <v>126</v>
      </c>
      <c r="M34" s="15" t="s">
        <v>126</v>
      </c>
      <c r="N34" s="15" t="s">
        <v>126</v>
      </c>
      <c r="O34" s="15" t="s">
        <v>126</v>
      </c>
      <c r="P34" s="15" t="s">
        <v>126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 t="s">
        <v>126</v>
      </c>
      <c r="W34" s="15" t="s">
        <v>126</v>
      </c>
      <c r="X34" s="15" t="s">
        <v>126</v>
      </c>
      <c r="Y34" s="15" t="s">
        <v>126</v>
      </c>
      <c r="Z34" s="15" t="s">
        <v>126</v>
      </c>
      <c r="AA34" s="15" t="s">
        <v>126</v>
      </c>
      <c r="AB34" s="15" t="s">
        <v>126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 t="str">
        <f t="shared" si="12"/>
        <v>нд</v>
      </c>
      <c r="AI34" s="15">
        <f t="shared" si="13"/>
        <v>0</v>
      </c>
      <c r="AJ34" s="15">
        <f t="shared" si="14"/>
        <v>0</v>
      </c>
      <c r="AK34" s="15">
        <f t="shared" si="15"/>
        <v>0</v>
      </c>
      <c r="AL34" s="15">
        <f t="shared" si="16"/>
        <v>0</v>
      </c>
      <c r="AM34" s="15">
        <f t="shared" si="17"/>
        <v>0</v>
      </c>
      <c r="AN34" s="15" t="s">
        <v>126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 t="str">
        <f t="shared" si="18"/>
        <v>нд</v>
      </c>
      <c r="AU34" s="15">
        <f t="shared" si="19"/>
        <v>0</v>
      </c>
      <c r="AV34" s="15">
        <f t="shared" si="20"/>
        <v>0</v>
      </c>
      <c r="AW34" s="15">
        <f t="shared" si="21"/>
        <v>0</v>
      </c>
      <c r="AX34" s="15">
        <f t="shared" si="22"/>
        <v>0</v>
      </c>
      <c r="AY34" s="15">
        <f t="shared" si="23"/>
        <v>0</v>
      </c>
      <c r="AZ34" s="15">
        <f>AZ35</f>
        <v>4</v>
      </c>
      <c r="BA34" s="15">
        <v>0</v>
      </c>
      <c r="BB34" s="15">
        <v>0</v>
      </c>
      <c r="BC34" s="15">
        <v>0</v>
      </c>
      <c r="BD34" s="15">
        <v>0</v>
      </c>
      <c r="BE34" s="15">
        <v>1</v>
      </c>
      <c r="BF34" s="15">
        <f t="shared" si="24"/>
        <v>4</v>
      </c>
      <c r="BG34" s="15">
        <f t="shared" si="25"/>
        <v>0</v>
      </c>
      <c r="BH34" s="15">
        <f t="shared" si="26"/>
        <v>0</v>
      </c>
      <c r="BI34" s="15">
        <f t="shared" si="27"/>
        <v>0</v>
      </c>
      <c r="BJ34" s="15">
        <f t="shared" si="28"/>
        <v>0</v>
      </c>
      <c r="BK34" s="15">
        <f t="shared" si="29"/>
        <v>1</v>
      </c>
      <c r="BL34" s="15" t="s">
        <v>126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 t="str">
        <f t="shared" si="31"/>
        <v>нд</v>
      </c>
      <c r="BS34" s="15">
        <f t="shared" si="32"/>
        <v>0</v>
      </c>
      <c r="BT34" s="15">
        <f t="shared" si="36"/>
        <v>0</v>
      </c>
      <c r="BU34" s="15">
        <f t="shared" si="33"/>
        <v>0</v>
      </c>
      <c r="BV34" s="15">
        <f t="shared" si="34"/>
        <v>0</v>
      </c>
      <c r="BW34" s="15">
        <f t="shared" si="35"/>
        <v>0</v>
      </c>
      <c r="BX34" s="15" t="s">
        <v>135</v>
      </c>
    </row>
    <row r="35" spans="1:76" s="16" customFormat="1" ht="31.5" x14ac:dyDescent="0.25">
      <c r="A35" s="10" t="s">
        <v>118</v>
      </c>
      <c r="B35" s="12" t="s">
        <v>120</v>
      </c>
      <c r="C35" s="23" t="s">
        <v>129</v>
      </c>
      <c r="D35" s="15" t="s">
        <v>126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 t="s">
        <v>126</v>
      </c>
      <c r="K35" s="15" t="s">
        <v>126</v>
      </c>
      <c r="L35" s="15" t="s">
        <v>126</v>
      </c>
      <c r="M35" s="15" t="s">
        <v>126</v>
      </c>
      <c r="N35" s="15" t="s">
        <v>126</v>
      </c>
      <c r="O35" s="15" t="s">
        <v>126</v>
      </c>
      <c r="P35" s="15" t="s">
        <v>126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 t="s">
        <v>126</v>
      </c>
      <c r="W35" s="15" t="s">
        <v>126</v>
      </c>
      <c r="X35" s="15" t="s">
        <v>126</v>
      </c>
      <c r="Y35" s="15" t="s">
        <v>126</v>
      </c>
      <c r="Z35" s="15" t="s">
        <v>126</v>
      </c>
      <c r="AA35" s="15" t="s">
        <v>126</v>
      </c>
      <c r="AB35" s="15" t="s">
        <v>126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 t="str">
        <f t="shared" si="12"/>
        <v>нд</v>
      </c>
      <c r="AI35" s="15">
        <f t="shared" si="13"/>
        <v>0</v>
      </c>
      <c r="AJ35" s="15">
        <f t="shared" si="14"/>
        <v>0</v>
      </c>
      <c r="AK35" s="15">
        <f t="shared" si="15"/>
        <v>0</v>
      </c>
      <c r="AL35" s="15">
        <f t="shared" si="16"/>
        <v>0</v>
      </c>
      <c r="AM35" s="15">
        <f t="shared" si="17"/>
        <v>0</v>
      </c>
      <c r="AN35" s="15" t="s">
        <v>126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 t="str">
        <f t="shared" si="18"/>
        <v>нд</v>
      </c>
      <c r="AU35" s="15">
        <f t="shared" si="19"/>
        <v>0</v>
      </c>
      <c r="AV35" s="15">
        <f t="shared" si="20"/>
        <v>0</v>
      </c>
      <c r="AW35" s="15">
        <f t="shared" si="21"/>
        <v>0</v>
      </c>
      <c r="AX35" s="15">
        <f t="shared" si="22"/>
        <v>0</v>
      </c>
      <c r="AY35" s="15">
        <f t="shared" si="23"/>
        <v>0</v>
      </c>
      <c r="AZ35" s="15">
        <v>4</v>
      </c>
      <c r="BA35" s="15">
        <v>0</v>
      </c>
      <c r="BB35" s="15">
        <v>0</v>
      </c>
      <c r="BC35" s="15">
        <v>0</v>
      </c>
      <c r="BD35" s="15">
        <v>0</v>
      </c>
      <c r="BE35" s="15">
        <v>1</v>
      </c>
      <c r="BF35" s="15">
        <f t="shared" si="24"/>
        <v>4</v>
      </c>
      <c r="BG35" s="15">
        <f t="shared" si="25"/>
        <v>0</v>
      </c>
      <c r="BH35" s="15">
        <f t="shared" si="26"/>
        <v>0</v>
      </c>
      <c r="BI35" s="15">
        <f t="shared" si="27"/>
        <v>0</v>
      </c>
      <c r="BJ35" s="15">
        <f t="shared" si="28"/>
        <v>0</v>
      </c>
      <c r="BK35" s="15">
        <f t="shared" si="29"/>
        <v>1</v>
      </c>
      <c r="BL35" s="15" t="s">
        <v>126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 t="str">
        <f t="shared" si="31"/>
        <v>нд</v>
      </c>
      <c r="BS35" s="15">
        <f t="shared" si="32"/>
        <v>0</v>
      </c>
      <c r="BT35" s="15">
        <f t="shared" si="36"/>
        <v>0</v>
      </c>
      <c r="BU35" s="15">
        <f t="shared" si="33"/>
        <v>0</v>
      </c>
      <c r="BV35" s="15">
        <f t="shared" si="34"/>
        <v>0</v>
      </c>
      <c r="BW35" s="15">
        <f t="shared" si="35"/>
        <v>0</v>
      </c>
      <c r="BX35" s="15" t="s">
        <v>135</v>
      </c>
    </row>
    <row r="36" spans="1:76" s="16" customFormat="1" ht="63" x14ac:dyDescent="0.25">
      <c r="A36" s="10" t="s">
        <v>121</v>
      </c>
      <c r="B36" s="14" t="s">
        <v>122</v>
      </c>
      <c r="C36" s="23"/>
      <c r="D36" s="15" t="s">
        <v>126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 t="s">
        <v>126</v>
      </c>
      <c r="K36" s="15" t="s">
        <v>126</v>
      </c>
      <c r="L36" s="15" t="s">
        <v>126</v>
      </c>
      <c r="M36" s="15" t="s">
        <v>126</v>
      </c>
      <c r="N36" s="15" t="s">
        <v>126</v>
      </c>
      <c r="O36" s="15" t="s">
        <v>126</v>
      </c>
      <c r="P36" s="15" t="s">
        <v>126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4</v>
      </c>
      <c r="W36" s="15">
        <v>0</v>
      </c>
      <c r="X36" s="15">
        <v>0.8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f t="shared" si="12"/>
        <v>0</v>
      </c>
      <c r="AI36" s="15">
        <f t="shared" si="13"/>
        <v>0</v>
      </c>
      <c r="AJ36" s="15">
        <f t="shared" si="14"/>
        <v>0</v>
      </c>
      <c r="AK36" s="15">
        <f t="shared" si="15"/>
        <v>0</v>
      </c>
      <c r="AL36" s="15">
        <f t="shared" si="16"/>
        <v>0</v>
      </c>
      <c r="AM36" s="15">
        <f t="shared" si="17"/>
        <v>0</v>
      </c>
      <c r="AN36" s="15" t="s">
        <v>126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 t="str">
        <f t="shared" si="18"/>
        <v>нд</v>
      </c>
      <c r="AU36" s="15">
        <f t="shared" si="19"/>
        <v>0</v>
      </c>
      <c r="AV36" s="15">
        <f t="shared" si="20"/>
        <v>0</v>
      </c>
      <c r="AW36" s="15">
        <f t="shared" si="21"/>
        <v>0</v>
      </c>
      <c r="AX36" s="15">
        <f t="shared" si="22"/>
        <v>0</v>
      </c>
      <c r="AY36" s="15">
        <f t="shared" si="23"/>
        <v>0</v>
      </c>
      <c r="AZ36" s="15" t="s">
        <v>126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 t="str">
        <f t="shared" si="24"/>
        <v>нд</v>
      </c>
      <c r="BG36" s="15">
        <f t="shared" si="25"/>
        <v>0</v>
      </c>
      <c r="BH36" s="15">
        <f t="shared" si="26"/>
        <v>0</v>
      </c>
      <c r="BI36" s="15">
        <f t="shared" si="27"/>
        <v>0</v>
      </c>
      <c r="BJ36" s="15">
        <f t="shared" si="28"/>
        <v>0</v>
      </c>
      <c r="BK36" s="15">
        <f t="shared" si="29"/>
        <v>0</v>
      </c>
      <c r="BL36" s="15">
        <v>4</v>
      </c>
      <c r="BM36" s="15">
        <v>0</v>
      </c>
      <c r="BN36" s="15">
        <f>BN37</f>
        <v>1.89</v>
      </c>
      <c r="BO36" s="15">
        <v>0</v>
      </c>
      <c r="BP36" s="15">
        <v>0</v>
      </c>
      <c r="BQ36" s="15">
        <v>0</v>
      </c>
      <c r="BR36" s="15">
        <f t="shared" si="31"/>
        <v>4</v>
      </c>
      <c r="BS36" s="15">
        <f t="shared" si="32"/>
        <v>0</v>
      </c>
      <c r="BT36" s="15">
        <v>1.0900000000000001</v>
      </c>
      <c r="BU36" s="15">
        <f t="shared" si="33"/>
        <v>0</v>
      </c>
      <c r="BV36" s="15">
        <f t="shared" si="34"/>
        <v>0</v>
      </c>
      <c r="BW36" s="15">
        <f t="shared" si="35"/>
        <v>0</v>
      </c>
      <c r="BX36" s="33" t="s">
        <v>134</v>
      </c>
    </row>
    <row r="37" spans="1:76" s="16" customFormat="1" ht="31.5" x14ac:dyDescent="0.25">
      <c r="A37" s="10" t="s">
        <v>123</v>
      </c>
      <c r="B37" s="14" t="s">
        <v>124</v>
      </c>
      <c r="C37" s="23"/>
      <c r="D37" s="15" t="s">
        <v>126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 t="s">
        <v>126</v>
      </c>
      <c r="K37" s="15" t="s">
        <v>126</v>
      </c>
      <c r="L37" s="15" t="s">
        <v>126</v>
      </c>
      <c r="M37" s="15" t="s">
        <v>126</v>
      </c>
      <c r="N37" s="15" t="s">
        <v>126</v>
      </c>
      <c r="O37" s="15" t="s">
        <v>126</v>
      </c>
      <c r="P37" s="15" t="s">
        <v>126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4</v>
      </c>
      <c r="W37" s="15">
        <v>0</v>
      </c>
      <c r="X37" s="15">
        <v>0.8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f t="shared" si="12"/>
        <v>0</v>
      </c>
      <c r="AI37" s="15">
        <f t="shared" si="13"/>
        <v>0</v>
      </c>
      <c r="AJ37" s="15">
        <f t="shared" si="14"/>
        <v>0</v>
      </c>
      <c r="AK37" s="15">
        <f t="shared" si="15"/>
        <v>0</v>
      </c>
      <c r="AL37" s="15">
        <f t="shared" si="16"/>
        <v>0</v>
      </c>
      <c r="AM37" s="15">
        <f t="shared" si="17"/>
        <v>0</v>
      </c>
      <c r="AN37" s="15" t="s">
        <v>126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 t="str">
        <f t="shared" si="18"/>
        <v>нд</v>
      </c>
      <c r="AU37" s="15">
        <f t="shared" si="19"/>
        <v>0</v>
      </c>
      <c r="AV37" s="15">
        <f t="shared" si="20"/>
        <v>0</v>
      </c>
      <c r="AW37" s="15">
        <f t="shared" si="21"/>
        <v>0</v>
      </c>
      <c r="AX37" s="15">
        <f t="shared" si="22"/>
        <v>0</v>
      </c>
      <c r="AY37" s="15">
        <f t="shared" si="23"/>
        <v>0</v>
      </c>
      <c r="AZ37" s="15" t="s">
        <v>126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 t="str">
        <f t="shared" si="24"/>
        <v>нд</v>
      </c>
      <c r="BG37" s="15">
        <f t="shared" si="25"/>
        <v>0</v>
      </c>
      <c r="BH37" s="15">
        <f t="shared" si="26"/>
        <v>0</v>
      </c>
      <c r="BI37" s="15">
        <f t="shared" si="27"/>
        <v>0</v>
      </c>
      <c r="BJ37" s="15">
        <f t="shared" si="28"/>
        <v>0</v>
      </c>
      <c r="BK37" s="15">
        <f t="shared" si="29"/>
        <v>0</v>
      </c>
      <c r="BL37" s="15">
        <v>4</v>
      </c>
      <c r="BM37" s="15">
        <v>0</v>
      </c>
      <c r="BN37" s="15">
        <f>BN38</f>
        <v>1.89</v>
      </c>
      <c r="BO37" s="15">
        <v>0</v>
      </c>
      <c r="BP37" s="15">
        <v>0</v>
      </c>
      <c r="BQ37" s="15">
        <v>0</v>
      </c>
      <c r="BR37" s="15">
        <f t="shared" si="31"/>
        <v>4</v>
      </c>
      <c r="BS37" s="15">
        <f t="shared" si="32"/>
        <v>0</v>
      </c>
      <c r="BT37" s="15">
        <v>1.0900000000000001</v>
      </c>
      <c r="BU37" s="15">
        <f t="shared" si="33"/>
        <v>0</v>
      </c>
      <c r="BV37" s="15">
        <f t="shared" si="34"/>
        <v>0</v>
      </c>
      <c r="BW37" s="15">
        <f t="shared" si="35"/>
        <v>0</v>
      </c>
      <c r="BX37" s="34"/>
    </row>
    <row r="38" spans="1:76" s="16" customFormat="1" ht="47.25" x14ac:dyDescent="0.25">
      <c r="A38" s="10" t="s">
        <v>123</v>
      </c>
      <c r="B38" s="12" t="s">
        <v>125</v>
      </c>
      <c r="C38" s="23" t="s">
        <v>130</v>
      </c>
      <c r="D38" s="15" t="s">
        <v>126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 t="s">
        <v>126</v>
      </c>
      <c r="K38" s="15" t="s">
        <v>126</v>
      </c>
      <c r="L38" s="15" t="s">
        <v>126</v>
      </c>
      <c r="M38" s="15" t="s">
        <v>126</v>
      </c>
      <c r="N38" s="15" t="s">
        <v>126</v>
      </c>
      <c r="O38" s="15" t="s">
        <v>126</v>
      </c>
      <c r="P38" s="15" t="s">
        <v>126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4</v>
      </c>
      <c r="W38" s="15">
        <v>0</v>
      </c>
      <c r="X38" s="15">
        <v>0.8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f t="shared" si="12"/>
        <v>0</v>
      </c>
      <c r="AI38" s="15">
        <f t="shared" si="13"/>
        <v>0</v>
      </c>
      <c r="AJ38" s="15">
        <f t="shared" si="14"/>
        <v>0</v>
      </c>
      <c r="AK38" s="15">
        <f t="shared" si="15"/>
        <v>0</v>
      </c>
      <c r="AL38" s="15">
        <f t="shared" si="16"/>
        <v>0</v>
      </c>
      <c r="AM38" s="15">
        <f t="shared" si="17"/>
        <v>0</v>
      </c>
      <c r="AN38" s="15" t="s">
        <v>126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 t="str">
        <f t="shared" si="18"/>
        <v>нд</v>
      </c>
      <c r="AU38" s="15">
        <f t="shared" si="19"/>
        <v>0</v>
      </c>
      <c r="AV38" s="15">
        <f t="shared" si="20"/>
        <v>0</v>
      </c>
      <c r="AW38" s="15">
        <f t="shared" si="21"/>
        <v>0</v>
      </c>
      <c r="AX38" s="15">
        <f t="shared" si="22"/>
        <v>0</v>
      </c>
      <c r="AY38" s="15">
        <f t="shared" si="23"/>
        <v>0</v>
      </c>
      <c r="AZ38" s="15" t="s">
        <v>126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 t="str">
        <f t="shared" si="24"/>
        <v>нд</v>
      </c>
      <c r="BG38" s="15">
        <f t="shared" si="25"/>
        <v>0</v>
      </c>
      <c r="BH38" s="15">
        <f t="shared" si="26"/>
        <v>0</v>
      </c>
      <c r="BI38" s="15">
        <f t="shared" si="27"/>
        <v>0</v>
      </c>
      <c r="BJ38" s="15">
        <f t="shared" si="28"/>
        <v>0</v>
      </c>
      <c r="BK38" s="15">
        <f t="shared" si="29"/>
        <v>0</v>
      </c>
      <c r="BL38" s="15">
        <v>4</v>
      </c>
      <c r="BM38" s="15">
        <v>0</v>
      </c>
      <c r="BN38" s="15">
        <v>1.89</v>
      </c>
      <c r="BO38" s="15">
        <v>0</v>
      </c>
      <c r="BP38" s="15">
        <v>0</v>
      </c>
      <c r="BQ38" s="15">
        <v>0</v>
      </c>
      <c r="BR38" s="15">
        <f t="shared" si="31"/>
        <v>4</v>
      </c>
      <c r="BS38" s="15">
        <f t="shared" si="32"/>
        <v>0</v>
      </c>
      <c r="BT38" s="15">
        <v>1.0900000000000001</v>
      </c>
      <c r="BU38" s="15">
        <f t="shared" si="33"/>
        <v>0</v>
      </c>
      <c r="BV38" s="15">
        <f t="shared" si="34"/>
        <v>0</v>
      </c>
      <c r="BW38" s="15">
        <f t="shared" si="35"/>
        <v>0</v>
      </c>
      <c r="BX38" s="35"/>
    </row>
    <row r="39" spans="1:76" s="2" customFormat="1" x14ac:dyDescent="0.25"/>
  </sheetData>
  <mergeCells count="39">
    <mergeCell ref="BX36:BX38"/>
    <mergeCell ref="A12:BX12"/>
    <mergeCell ref="A4:BX4"/>
    <mergeCell ref="A6:BX6"/>
    <mergeCell ref="A7:BX7"/>
    <mergeCell ref="A9:BX9"/>
    <mergeCell ref="A11:BX11"/>
    <mergeCell ref="A13:AY13"/>
    <mergeCell ref="A14:A18"/>
    <mergeCell ref="B14:B18"/>
    <mergeCell ref="C14:C18"/>
    <mergeCell ref="D14:O16"/>
    <mergeCell ref="D17:I17"/>
    <mergeCell ref="J17:O17"/>
    <mergeCell ref="P17:U17"/>
    <mergeCell ref="V17:AA17"/>
    <mergeCell ref="AB17:AG17"/>
    <mergeCell ref="P14:BW14"/>
    <mergeCell ref="P15:AA16"/>
    <mergeCell ref="AZ15:BK16"/>
    <mergeCell ref="AZ17:BE17"/>
    <mergeCell ref="BF17:BK17"/>
    <mergeCell ref="BL15:BW16"/>
    <mergeCell ref="DA17:DG17"/>
    <mergeCell ref="DH17:DN17"/>
    <mergeCell ref="DA15:DG16"/>
    <mergeCell ref="DH15:DN16"/>
    <mergeCell ref="AH17:AM17"/>
    <mergeCell ref="AN17:AS17"/>
    <mergeCell ref="AT17:AY17"/>
    <mergeCell ref="BX14:BX18"/>
    <mergeCell ref="AB15:AM16"/>
    <mergeCell ref="AN15:AY16"/>
    <mergeCell ref="CM15:CS16"/>
    <mergeCell ref="CT15:CZ16"/>
    <mergeCell ref="CM17:CS17"/>
    <mergeCell ref="CT17:CZ17"/>
    <mergeCell ref="BL17:BQ17"/>
    <mergeCell ref="BR17:BW17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  <ignoredErrors>
    <ignoredError sqref="D19:AS19 AT19:BW19 A25 A29 A33 A36" twoDigitTextYear="1"/>
    <ignoredError sqref="A23 A20" numberStoredAsText="1"/>
    <ignoredError sqref="BX19" twoDigitTextYear="1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bp28Hm+YYdbmYDDfd901YP1tgwOZ2/verS4QWc1/TJs=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qeb86mBdFu+H/4/R8uaN5sGFQ9DM4zbMhoQY7cfHUV0=</DigestValue>
    </Reference>
  </SignedInfo>
  <SignatureValue>n5dFJr2lIuBVA/GBHDBHngtPmirKfV0j2nsFqr/zhkshXKBFV3wW5LK4EPFKj5zG
fdVlOcO+GPueXeMeplRuQg==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L+BjZRBjtBa3axTBA7LhS+ITQOs=</DigestValue>
      </Reference>
      <Reference URI="/xl/comments1.xml?ContentType=application/vnd.openxmlformats-officedocument.spreadsheetml.comments+xml">
        <DigestMethod Algorithm="http://www.w3.org/2000/09/xmldsig#sha1"/>
        <DigestValue>h9AFhoYaVrQhkL+3xsDpD1IyEvE=</DigestValue>
      </Reference>
      <Reference URI="/xl/drawings/vmlDrawing1.vml?ContentType=application/vnd.openxmlformats-officedocument.vmlDrawing">
        <DigestMethod Algorithm="http://www.w3.org/2000/09/xmldsig#sha1"/>
        <DigestValue>343uQ0+tB8lmbBP1CRS4n3Rqzkg=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Aal3oMch47WNXbp/2bjx23aiPBs=</DigestValue>
      </Reference>
      <Reference URI="/xl/sharedStrings.xml?ContentType=application/vnd.openxmlformats-officedocument.spreadsheetml.sharedStrings+xml">
        <DigestMethod Algorithm="http://www.w3.org/2000/09/xmldsig#sha1"/>
        <DigestValue>xEqKrAAwRdEgM6gLSj0V81FbFMk=</DigestValue>
      </Reference>
      <Reference URI="/xl/styles.xml?ContentType=application/vnd.openxmlformats-officedocument.spreadsheetml.styles+xml">
        <DigestMethod Algorithm="http://www.w3.org/2000/09/xmldsig#sha1"/>
        <DigestValue>DKhm5DrzeJAkLT2oGAh5P8eTF3k=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5b5oXNumlQU5aBWLlLGwLlQfACA=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c7o2YpNHEE5VaBtZ5j0Psw1znYA=</DigestValue>
      </Reference>
    </Manifest>
    <SignatureProperties>
      <SignatureProperty Id="idSignatureTime" Target="#idPackageSignature">
        <mdssi:SignatureTime>
          <mdssi:Format>YYYY-MM-DDThh:mm:ssTZD</mdssi:Format>
          <mdssi:Value>2020-07-08T08:08:37Z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2020-07-08T08:08:37Z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2019-05-24T04:42:56Z</cp:lastPrinted>
  <dcterms:created xsi:type="dcterms:W3CDTF">2019-02-13T03:25:58Z</dcterms:created>
  <dcterms:modified xsi:type="dcterms:W3CDTF">2020-07-07T08:43:58Z</dcterms:modified>
</cp:coreProperties>
</file>